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embeddings/oleObject1.bin" ContentType="application/vnd.openxmlformats-officedocument.oleObject"/>
  <Override PartName="/xl/comments4.xml" ContentType="application/vnd.openxmlformats-officedocument.spreadsheetml.comments+xml"/>
  <Override PartName="/xl/charts/chart6.xml" ContentType="application/vnd.openxmlformats-officedocument.drawingml.chart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4870379fecd5b032/Ambiente de Trabalho/Livro Multicritério/Capítulo - Controlo Gestão/EXCEL_Cap. Controlo Gestão/"/>
    </mc:Choice>
  </mc:AlternateContent>
  <xr:revisionPtr revIDLastSave="85" documentId="13_ncr:1_{6EAD2BE7-C899-4ADD-8B1F-4C0A77D26AD0}" xr6:coauthVersionLast="47" xr6:coauthVersionMax="47" xr10:uidLastSave="{FB0B69B8-31A5-4CD9-833D-A5BB60C382D2}"/>
  <bookViews>
    <workbookView xWindow="-120" yWindow="-120" windowWidth="29040" windowHeight="15720" xr2:uid="{00000000-000D-0000-FFFF-FFFF00000000}"/>
  </bookViews>
  <sheets>
    <sheet name="Acolhimento" sheetId="1" r:id="rId1"/>
    <sheet name="Hierarquia 1" sheetId="2" r:id="rId2"/>
    <sheet name="Ponderação" sheetId="3" r:id="rId3"/>
    <sheet name="Coerência" sheetId="11" r:id="rId4"/>
    <sheet name="Métricas-Mérito" sheetId="10" r:id="rId5"/>
    <sheet name="Hierarquia 2" sheetId="7" r:id="rId6"/>
    <sheet name="Sensibilidade" sheetId="9" r:id="rId7"/>
    <sheet name="Priorização" sheetId="12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11" i="7" l="1"/>
  <c r="J11" i="7"/>
  <c r="G11" i="7"/>
  <c r="D11" i="7"/>
  <c r="E13" i="11"/>
  <c r="G28" i="12"/>
  <c r="G29" i="12"/>
  <c r="G30" i="12"/>
  <c r="G31" i="12"/>
  <c r="G32" i="12"/>
  <c r="E32" i="12" l="1"/>
  <c r="D32" i="12"/>
  <c r="C32" i="12"/>
  <c r="B32" i="12"/>
  <c r="E31" i="12"/>
  <c r="D31" i="12"/>
  <c r="C31" i="12"/>
  <c r="B31" i="12"/>
  <c r="B30" i="12"/>
  <c r="B29" i="12"/>
  <c r="B28" i="12"/>
  <c r="B27" i="12"/>
  <c r="B26" i="12"/>
  <c r="B25" i="12"/>
  <c r="B24" i="12"/>
  <c r="B23" i="12"/>
  <c r="J16" i="12"/>
  <c r="F16" i="12"/>
  <c r="U15" i="12"/>
  <c r="S15" i="12"/>
  <c r="O15" i="12"/>
  <c r="N15" i="12"/>
  <c r="T15" i="12" s="1"/>
  <c r="M15" i="12"/>
  <c r="L15" i="12"/>
  <c r="K15" i="12"/>
  <c r="I15" i="12"/>
  <c r="H15" i="12"/>
  <c r="G15" i="12"/>
  <c r="E15" i="12"/>
  <c r="D15" i="12"/>
  <c r="U14" i="12"/>
  <c r="S14" i="12"/>
  <c r="O14" i="12"/>
  <c r="N14" i="12"/>
  <c r="T14" i="12" s="1"/>
  <c r="M14" i="12"/>
  <c r="L14" i="12"/>
  <c r="K14" i="12"/>
  <c r="I14" i="12"/>
  <c r="H14" i="12"/>
  <c r="G14" i="12"/>
  <c r="E14" i="12"/>
  <c r="D14" i="12"/>
  <c r="U13" i="12"/>
  <c r="S13" i="12"/>
  <c r="K13" i="12"/>
  <c r="G13" i="12"/>
  <c r="E13" i="12"/>
  <c r="U12" i="12"/>
  <c r="S12" i="12"/>
  <c r="K12" i="12"/>
  <c r="G12" i="12"/>
  <c r="E12" i="12"/>
  <c r="D12" i="12"/>
  <c r="U11" i="12"/>
  <c r="S11" i="12"/>
  <c r="K11" i="12"/>
  <c r="G11" i="12"/>
  <c r="E11" i="12"/>
  <c r="D11" i="12"/>
  <c r="U10" i="12"/>
  <c r="S10" i="12"/>
  <c r="K10" i="12"/>
  <c r="G10" i="12"/>
  <c r="U9" i="12"/>
  <c r="S9" i="12"/>
  <c r="K9" i="12"/>
  <c r="G9" i="12"/>
  <c r="U8" i="12"/>
  <c r="S8" i="12"/>
  <c r="K8" i="12"/>
  <c r="G8" i="12"/>
  <c r="U7" i="12"/>
  <c r="S7" i="12"/>
  <c r="K7" i="12"/>
  <c r="G7" i="12"/>
  <c r="U6" i="12"/>
  <c r="S6" i="12"/>
  <c r="K6" i="12"/>
  <c r="G6" i="12"/>
  <c r="L2" i="12"/>
  <c r="C62" i="10"/>
  <c r="C48" i="10"/>
  <c r="C34" i="10"/>
  <c r="C20" i="10"/>
  <c r="E11" i="7"/>
  <c r="D10" i="11"/>
  <c r="K16" i="12" l="1"/>
  <c r="L12" i="12"/>
  <c r="L8" i="12"/>
  <c r="L13" i="12"/>
  <c r="L9" i="12"/>
  <c r="L11" i="12"/>
  <c r="L7" i="12"/>
  <c r="L10" i="12"/>
  <c r="G16" i="12"/>
  <c r="H10" i="12" s="1"/>
  <c r="L6" i="12"/>
  <c r="D13" i="12"/>
  <c r="F8" i="11"/>
  <c r="E7" i="11"/>
  <c r="D6" i="11"/>
  <c r="C5" i="11"/>
  <c r="F4" i="11"/>
  <c r="E4" i="11"/>
  <c r="D4" i="11"/>
  <c r="C4" i="11"/>
  <c r="M6" i="12" l="1"/>
  <c r="L16" i="12"/>
  <c r="H11" i="12"/>
  <c r="H7" i="12"/>
  <c r="H12" i="12"/>
  <c r="H8" i="12"/>
  <c r="H9" i="12"/>
  <c r="M10" i="12"/>
  <c r="M8" i="12"/>
  <c r="M11" i="12"/>
  <c r="M9" i="12"/>
  <c r="H13" i="12"/>
  <c r="M13" i="12"/>
  <c r="M7" i="12"/>
  <c r="M12" i="12"/>
  <c r="H6" i="12"/>
  <c r="W69" i="10"/>
  <c r="V69" i="10"/>
  <c r="T69" i="10"/>
  <c r="S69" i="10"/>
  <c r="W68" i="10"/>
  <c r="V68" i="10"/>
  <c r="T68" i="10"/>
  <c r="S68" i="10"/>
  <c r="W67" i="10"/>
  <c r="V67" i="10"/>
  <c r="T67" i="10"/>
  <c r="S67" i="10"/>
  <c r="W66" i="10"/>
  <c r="V66" i="10"/>
  <c r="T66" i="10"/>
  <c r="S66" i="10"/>
  <c r="W55" i="10"/>
  <c r="V55" i="10"/>
  <c r="T55" i="10"/>
  <c r="S55" i="10"/>
  <c r="W54" i="10"/>
  <c r="V54" i="10"/>
  <c r="T54" i="10"/>
  <c r="S54" i="10"/>
  <c r="W53" i="10"/>
  <c r="V53" i="10"/>
  <c r="T53" i="10"/>
  <c r="S53" i="10"/>
  <c r="W52" i="10"/>
  <c r="V52" i="10"/>
  <c r="T52" i="10"/>
  <c r="S52" i="10"/>
  <c r="W41" i="10"/>
  <c r="V41" i="10"/>
  <c r="T41" i="10"/>
  <c r="S41" i="10"/>
  <c r="W40" i="10"/>
  <c r="V40" i="10"/>
  <c r="T40" i="10"/>
  <c r="S40" i="10"/>
  <c r="W39" i="10"/>
  <c r="V39" i="10"/>
  <c r="T39" i="10"/>
  <c r="S39" i="10"/>
  <c r="W38" i="10"/>
  <c r="V38" i="10"/>
  <c r="T38" i="10"/>
  <c r="S38" i="10"/>
  <c r="W25" i="10"/>
  <c r="W26" i="10"/>
  <c r="W27" i="10"/>
  <c r="W24" i="10"/>
  <c r="T25" i="10"/>
  <c r="T26" i="10"/>
  <c r="T27" i="10"/>
  <c r="T24" i="10"/>
  <c r="V25" i="10"/>
  <c r="V26" i="10"/>
  <c r="V27" i="10"/>
  <c r="V24" i="10"/>
  <c r="S25" i="10"/>
  <c r="S26" i="10"/>
  <c r="S27" i="10"/>
  <c r="S24" i="10"/>
  <c r="W11" i="10"/>
  <c r="W12" i="10"/>
  <c r="W13" i="10"/>
  <c r="W10" i="10"/>
  <c r="V11" i="10"/>
  <c r="V12" i="10"/>
  <c r="V13" i="10"/>
  <c r="V10" i="10"/>
  <c r="T11" i="10"/>
  <c r="T12" i="10"/>
  <c r="T13" i="10"/>
  <c r="T10" i="10"/>
  <c r="I12" i="12" l="1"/>
  <c r="N12" i="12"/>
  <c r="I6" i="12"/>
  <c r="H16" i="12"/>
  <c r="I9" i="12"/>
  <c r="I11" i="12"/>
  <c r="N11" i="12"/>
  <c r="I10" i="12"/>
  <c r="I7" i="12"/>
  <c r="I13" i="12"/>
  <c r="I8" i="12"/>
  <c r="N13" i="12"/>
  <c r="Q7" i="9"/>
  <c r="G18" i="3"/>
  <c r="L18" i="3" s="1"/>
  <c r="Q18" i="3" s="1"/>
  <c r="G17" i="3"/>
  <c r="L17" i="3" s="1"/>
  <c r="Q17" i="3" s="1"/>
  <c r="Q8" i="9"/>
  <c r="Q9" i="9"/>
  <c r="Q10" i="9"/>
  <c r="Q11" i="9"/>
  <c r="N11" i="7"/>
  <c r="K11" i="7"/>
  <c r="H17" i="7"/>
  <c r="E17" i="7"/>
  <c r="D11" i="9"/>
  <c r="F11" i="9" s="1"/>
  <c r="D10" i="9"/>
  <c r="F10" i="9" s="1"/>
  <c r="D9" i="9"/>
  <c r="F9" i="9" s="1"/>
  <c r="D8" i="9"/>
  <c r="F8" i="9" s="1"/>
  <c r="D7" i="9"/>
  <c r="F7" i="9" s="1"/>
  <c r="O13" i="12" l="1"/>
  <c r="T13" i="12"/>
  <c r="T11" i="12"/>
  <c r="O11" i="12"/>
  <c r="O12" i="12"/>
  <c r="T12" i="12"/>
  <c r="F51" i="10" a="1"/>
  <c r="F51" i="10" s="1"/>
  <c r="F9" i="10" a="1"/>
  <c r="I9" i="10" s="1"/>
  <c r="D29" i="12" l="1"/>
  <c r="C30" i="12"/>
  <c r="C28" i="12"/>
  <c r="C29" i="12"/>
  <c r="D30" i="12"/>
  <c r="D28" i="12"/>
  <c r="H51" i="10"/>
  <c r="G51" i="10"/>
  <c r="I51" i="10"/>
  <c r="F9" i="10"/>
  <c r="G9" i="10"/>
  <c r="H9" i="10"/>
  <c r="C6" i="10" l="1"/>
  <c r="E28" i="12"/>
  <c r="E29" i="12"/>
  <c r="E30" i="12"/>
  <c r="C69" i="10"/>
  <c r="C68" i="10"/>
  <c r="C67" i="10"/>
  <c r="C66" i="10"/>
  <c r="F65" i="10" a="1"/>
  <c r="I65" i="10" s="1"/>
  <c r="C55" i="10"/>
  <c r="C54" i="10"/>
  <c r="C53" i="10"/>
  <c r="C52" i="10"/>
  <c r="C41" i="10"/>
  <c r="C40" i="10"/>
  <c r="C39" i="10"/>
  <c r="C38" i="10"/>
  <c r="F37" i="10" a="1"/>
  <c r="I37" i="10" s="1"/>
  <c r="F23" i="10" a="1"/>
  <c r="I23" i="10" s="1"/>
  <c r="C27" i="10"/>
  <c r="C26" i="10"/>
  <c r="C25" i="10"/>
  <c r="C24" i="10"/>
  <c r="C13" i="10"/>
  <c r="S13" i="10" s="1"/>
  <c r="C12" i="10"/>
  <c r="S12" i="10" s="1"/>
  <c r="C11" i="10"/>
  <c r="S11" i="10" s="1"/>
  <c r="C10" i="10"/>
  <c r="S10" i="10" s="1"/>
  <c r="G65" i="10" l="1"/>
  <c r="F65" i="10"/>
  <c r="H65" i="10"/>
  <c r="M12" i="7" s="1"/>
  <c r="F37" i="10"/>
  <c r="G37" i="10"/>
  <c r="H37" i="10"/>
  <c r="F23" i="10"/>
  <c r="G23" i="10"/>
  <c r="H23" i="10"/>
  <c r="J9" i="3"/>
  <c r="E8" i="11" s="1"/>
  <c r="I9" i="3"/>
  <c r="D8" i="11" s="1"/>
  <c r="H9" i="3"/>
  <c r="C8" i="11" s="1"/>
  <c r="K8" i="3"/>
  <c r="F7" i="11" s="1"/>
  <c r="I8" i="3"/>
  <c r="D7" i="11" s="1"/>
  <c r="H8" i="3"/>
  <c r="C7" i="11" s="1"/>
  <c r="K7" i="3"/>
  <c r="F6" i="11" s="1"/>
  <c r="J7" i="3"/>
  <c r="E6" i="11" s="1"/>
  <c r="H7" i="3"/>
  <c r="C6" i="11" s="1"/>
  <c r="K6" i="3"/>
  <c r="F5" i="11" s="1"/>
  <c r="J6" i="3"/>
  <c r="E5" i="11" s="1"/>
  <c r="I6" i="3"/>
  <c r="D5" i="11" s="1"/>
  <c r="G11" i="9" l="1"/>
  <c r="H11" i="3"/>
  <c r="K11" i="3"/>
  <c r="J11" i="3"/>
  <c r="I11" i="3"/>
  <c r="N9" i="3" s="1"/>
  <c r="F5" i="3"/>
  <c r="P5" i="3" s="1"/>
  <c r="D5" i="3"/>
  <c r="N5" i="3" s="1"/>
  <c r="E5" i="3"/>
  <c r="O5" i="3" s="1"/>
  <c r="C5" i="3"/>
  <c r="M5" i="3" s="1"/>
  <c r="H18" i="3"/>
  <c r="H20" i="3" s="1"/>
  <c r="I17" i="3"/>
  <c r="I20" i="3" s="1"/>
  <c r="D16" i="3"/>
  <c r="I16" i="3" s="1"/>
  <c r="N16" i="3" s="1"/>
  <c r="C16" i="3"/>
  <c r="H16" i="3" s="1"/>
  <c r="M16" i="3" s="1"/>
  <c r="G10" i="9" l="1"/>
  <c r="J12" i="7"/>
  <c r="G18" i="7"/>
  <c r="G9" i="9"/>
  <c r="D18" i="7"/>
  <c r="G8" i="9"/>
  <c r="K5" i="3"/>
  <c r="J5" i="3"/>
  <c r="M18" i="3"/>
  <c r="M17" i="3"/>
  <c r="D61" i="10"/>
  <c r="D47" i="10"/>
  <c r="D33" i="10"/>
  <c r="D19" i="10"/>
  <c r="D5" i="10"/>
  <c r="H5" i="3"/>
  <c r="N6" i="3"/>
  <c r="N7" i="3"/>
  <c r="I5" i="3"/>
  <c r="N8" i="3"/>
  <c r="N18" i="3"/>
  <c r="R18" i="3" s="1"/>
  <c r="G17" i="7" s="1"/>
  <c r="N17" i="3"/>
  <c r="P9" i="3"/>
  <c r="P7" i="3"/>
  <c r="P8" i="3"/>
  <c r="P6" i="3"/>
  <c r="O9" i="3"/>
  <c r="O8" i="3"/>
  <c r="O6" i="3"/>
  <c r="O7" i="3"/>
  <c r="M6" i="3"/>
  <c r="M9" i="3"/>
  <c r="M7" i="3"/>
  <c r="M8" i="3"/>
  <c r="R8" i="3" l="1"/>
  <c r="D48" i="10"/>
  <c r="H10" i="9" s="1"/>
  <c r="D6" i="10"/>
  <c r="H7" i="9" s="1"/>
  <c r="D62" i="10"/>
  <c r="H11" i="9" s="1"/>
  <c r="D20" i="10"/>
  <c r="H8" i="9" s="1"/>
  <c r="D34" i="10"/>
  <c r="H9" i="9" s="1"/>
  <c r="N11" i="3"/>
  <c r="M20" i="3"/>
  <c r="O11" i="3"/>
  <c r="R7" i="3"/>
  <c r="R9" i="3"/>
  <c r="M11" i="3"/>
  <c r="R6" i="3"/>
  <c r="H5" i="11" s="1"/>
  <c r="P11" i="3"/>
  <c r="N20" i="3"/>
  <c r="R17" i="3"/>
  <c r="H8" i="11" l="1"/>
  <c r="H6" i="11"/>
  <c r="H9" i="11" s="1"/>
  <c r="J8" i="11"/>
  <c r="K8" i="11" s="1"/>
  <c r="H7" i="11"/>
  <c r="D12" i="7"/>
  <c r="G7" i="9"/>
  <c r="D17" i="7"/>
  <c r="G12" i="7" s="1"/>
  <c r="R20" i="3"/>
  <c r="R11" i="3"/>
  <c r="J7" i="11" l="1"/>
  <c r="K7" i="11" s="1"/>
  <c r="J5" i="11"/>
  <c r="K5" i="11" s="1"/>
  <c r="J6" i="11"/>
  <c r="K6" i="11" s="1"/>
  <c r="J6" i="7"/>
  <c r="F13" i="9" s="1"/>
  <c r="I11" i="9" s="1"/>
  <c r="J11" i="9" s="1"/>
  <c r="C10" i="12" s="1"/>
  <c r="D11" i="11" l="1"/>
  <c r="D12" i="11" s="1"/>
  <c r="D13" i="11" s="1"/>
  <c r="I10" i="9"/>
  <c r="J10" i="9" s="1"/>
  <c r="C9" i="12" s="1"/>
  <c r="I8" i="9"/>
  <c r="J8" i="9" s="1"/>
  <c r="C7" i="12" s="1"/>
  <c r="I9" i="9"/>
  <c r="J9" i="9" s="1"/>
  <c r="C8" i="12" s="1"/>
  <c r="I7" i="9"/>
  <c r="J7" i="9" s="1"/>
  <c r="C6" i="12" s="1"/>
  <c r="C16" i="12" l="1"/>
  <c r="D10" i="12" s="1"/>
  <c r="N10" i="12" s="1"/>
  <c r="E6" i="12"/>
  <c r="E8" i="12"/>
  <c r="E7" i="12"/>
  <c r="E9" i="12"/>
  <c r="E10" i="12"/>
  <c r="J18" i="9"/>
  <c r="J21" i="9"/>
  <c r="K11" i="9"/>
  <c r="K7" i="9"/>
  <c r="K10" i="9"/>
  <c r="J17" i="9"/>
  <c r="J20" i="9"/>
  <c r="K8" i="9"/>
  <c r="K9" i="9"/>
  <c r="J19" i="9"/>
  <c r="D7" i="12" l="1"/>
  <c r="N7" i="12" s="1"/>
  <c r="T7" i="12" s="1"/>
  <c r="D8" i="12"/>
  <c r="N8" i="12" s="1"/>
  <c r="T8" i="12" s="1"/>
  <c r="D9" i="12"/>
  <c r="N9" i="12" s="1"/>
  <c r="T9" i="12" s="1"/>
  <c r="D6" i="12"/>
  <c r="N6" i="12" s="1"/>
  <c r="T10" i="12"/>
  <c r="H18" i="9"/>
  <c r="H17" i="9"/>
  <c r="H19" i="9"/>
  <c r="H20" i="9"/>
  <c r="H21" i="9"/>
  <c r="D16" i="12" l="1"/>
  <c r="T6" i="12"/>
  <c r="N16" i="12"/>
  <c r="O6" i="12"/>
  <c r="O10" i="12"/>
  <c r="O9" i="12"/>
  <c r="O7" i="12"/>
  <c r="O8" i="12"/>
  <c r="C24" i="12" l="1"/>
  <c r="S30" i="12"/>
  <c r="S29" i="12"/>
  <c r="S27" i="12"/>
  <c r="C27" i="12"/>
  <c r="S26" i="12"/>
  <c r="D27" i="12"/>
  <c r="D25" i="12"/>
  <c r="D23" i="12"/>
  <c r="S31" i="12"/>
  <c r="S28" i="12"/>
  <c r="C26" i="12"/>
  <c r="C23" i="12"/>
  <c r="D26" i="12"/>
  <c r="S24" i="12"/>
  <c r="S32" i="12"/>
  <c r="S23" i="12"/>
  <c r="D24" i="12"/>
  <c r="S25" i="12"/>
  <c r="C25" i="12"/>
  <c r="D33" i="12" l="1"/>
  <c r="G24" i="12"/>
  <c r="E24" i="12" s="1"/>
  <c r="G25" i="12"/>
  <c r="E25" i="12" s="1"/>
  <c r="G26" i="12"/>
  <c r="E26" i="12" s="1"/>
  <c r="G27" i="12"/>
  <c r="E27" i="12" s="1"/>
  <c r="G23" i="12"/>
  <c r="E23" i="12" s="1"/>
  <c r="E33" i="1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Rui Assis</author>
  </authors>
  <commentList>
    <comment ref="J6" authorId="0" shapeId="0" xr:uid="{00000000-0006-0000-0100-000001000000}">
      <text>
        <r>
          <rPr>
            <sz val="8"/>
            <color indexed="81"/>
            <rFont val="Tahoma"/>
            <family val="2"/>
          </rPr>
          <t>Mérito global do desempenho</t>
        </r>
      </text>
    </comment>
    <comment ref="D9" authorId="0" shapeId="0" xr:uid="{00000000-0006-0000-0100-000002000000}">
      <text>
        <r>
          <rPr>
            <sz val="8"/>
            <color indexed="81"/>
            <rFont val="Tahoma"/>
            <family val="2"/>
          </rPr>
          <t xml:space="preserve">medida pela proporção entre o perfil das competências possuídas (sistema de pontos) e o perfil das competências requeridas
</t>
        </r>
      </text>
    </comment>
    <comment ref="G9" authorId="0" shapeId="0" xr:uid="{00000000-0006-0000-0100-000003000000}">
      <text>
        <r>
          <rPr>
            <sz val="8"/>
            <color indexed="81"/>
            <rFont val="Tahoma"/>
            <family val="2"/>
          </rPr>
          <t>medida indirectamente por intermédio de dois subcritérios</t>
        </r>
      </text>
    </comment>
    <comment ref="J9" authorId="0" shapeId="0" xr:uid="{00000000-0006-0000-0100-000004000000}">
      <text>
        <r>
          <rPr>
            <sz val="8"/>
            <color indexed="81"/>
            <rFont val="Tahoma"/>
            <family val="2"/>
          </rPr>
          <t>medido pela relação entre a quantidade média de produto em fase de processo e a quantidade de produto processado mensalmente (numerador e denominador em toneladas)</t>
        </r>
      </text>
    </comment>
    <comment ref="M9" authorId="0" shapeId="0" xr:uid="{00000000-0006-0000-0100-000005000000}">
      <text>
        <r>
          <rPr>
            <sz val="8"/>
            <color indexed="81"/>
            <rFont val="Tahoma"/>
            <family val="2"/>
          </rPr>
          <t>medida pela relação: Diferença mensal entre a quantidade de produto produzido e a quantidade de produto rejeitado / Quanti-dade de produto produzido mensalmente</t>
        </r>
      </text>
    </comment>
    <comment ref="D11" authorId="0" shapeId="0" xr:uid="{3649F118-3DC3-490F-8A9A-02801624EEAC}">
      <text>
        <r>
          <rPr>
            <sz val="8"/>
            <color indexed="81"/>
            <rFont val="Tahoma"/>
            <family val="2"/>
          </rPr>
          <t>mérito do período</t>
        </r>
      </text>
    </comment>
    <comment ref="G11" authorId="0" shapeId="0" xr:uid="{92CC5042-1D87-44BB-983C-8B339272B3E5}">
      <text>
        <r>
          <rPr>
            <sz val="8"/>
            <color indexed="81"/>
            <rFont val="Tahoma"/>
            <family val="2"/>
          </rPr>
          <t>mérito do período</t>
        </r>
      </text>
    </comment>
    <comment ref="J11" authorId="0" shapeId="0" xr:uid="{08033130-BCDA-4F6F-AB23-36F640261A5E}">
      <text>
        <r>
          <rPr>
            <sz val="8"/>
            <color indexed="81"/>
            <rFont val="Tahoma"/>
            <family val="2"/>
          </rPr>
          <t>mérito do período</t>
        </r>
      </text>
    </comment>
    <comment ref="M11" authorId="0" shapeId="0" xr:uid="{91E5F3DC-B86D-4C63-A7C8-FFDAD31F9C7A}">
      <text>
        <r>
          <rPr>
            <sz val="8"/>
            <color indexed="81"/>
            <rFont val="Tahoma"/>
            <family val="2"/>
          </rPr>
          <t>mérito do período</t>
        </r>
      </text>
    </comment>
    <comment ref="D14" authorId="0" shapeId="0" xr:uid="{00000000-0006-0000-0100-00000A000000}">
      <text>
        <r>
          <rPr>
            <sz val="8"/>
            <color indexed="81"/>
            <rFont val="Tahoma"/>
            <family val="2"/>
          </rPr>
          <t>medida pela relação: Desvio em dias por mês entre as datas das encomendas entregues e as datas de entrega prometidas / Número de encomendas mensais entregues</t>
        </r>
      </text>
    </comment>
    <comment ref="G14" authorId="0" shapeId="0" xr:uid="{00000000-0006-0000-0100-00000B000000}">
      <text>
        <r>
          <rPr>
            <sz val="8"/>
            <color indexed="81"/>
            <rFont val="Tahoma"/>
            <family val="2"/>
          </rPr>
          <t>medida pela relação entre o número de encomendas recla-madas e o número de encomendas entregues em cada mês</t>
        </r>
      </text>
    </comment>
    <comment ref="D16" authorId="0" shapeId="0" xr:uid="{3E6C7E50-9327-41A6-B3F5-48D8CF8EBE8A}">
      <text>
        <r>
          <rPr>
            <sz val="8"/>
            <color indexed="81"/>
            <rFont val="Tahoma"/>
            <family val="2"/>
          </rPr>
          <t>mérito do período</t>
        </r>
      </text>
    </comment>
    <comment ref="G16" authorId="0" shapeId="0" xr:uid="{4415C2B8-D9EF-4FAF-81B5-2D63A120B7AD}">
      <text>
        <r>
          <rPr>
            <sz val="8"/>
            <color indexed="81"/>
            <rFont val="Tahoma"/>
            <family val="2"/>
          </rPr>
          <t>mérito do período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Rui Assis</author>
  </authors>
  <commentList>
    <comment ref="J4" authorId="0" shapeId="0" xr:uid="{58EE95EC-F266-457B-AA9B-A7ADF91B7FD6}">
      <text>
        <r>
          <rPr>
            <sz val="8"/>
            <color indexed="81"/>
            <rFont val="Tahoma"/>
            <family val="2"/>
          </rPr>
          <t>Weighted sum vector</t>
        </r>
      </text>
    </comment>
    <comment ref="K4" authorId="0" shapeId="0" xr:uid="{3A32A791-CC80-4E62-B794-E576EA0D4100}">
      <text>
        <r>
          <rPr>
            <sz val="8"/>
            <color indexed="81"/>
            <rFont val="Tahoma"/>
            <family val="2"/>
          </rPr>
          <t>Consistency vector</t>
        </r>
      </text>
    </comment>
    <comment ref="O4" authorId="0" shapeId="0" xr:uid="{07717812-0DFB-484C-8C9D-610015D7BA43}">
      <text>
        <r>
          <rPr>
            <sz val="8"/>
            <color indexed="81"/>
            <rFont val="Tahoma"/>
            <family val="2"/>
          </rPr>
          <t>Random index</t>
        </r>
      </text>
    </comment>
    <comment ref="C12" authorId="0" shapeId="0" xr:uid="{9DE6D3AD-A032-45C2-B639-661D737DF3B4}">
      <text>
        <r>
          <rPr>
            <b/>
            <sz val="8"/>
            <color indexed="81"/>
            <rFont val="Tahoma"/>
            <family val="2"/>
          </rPr>
          <t>Rui Assis:</t>
        </r>
        <r>
          <rPr>
            <sz val="8"/>
            <color indexed="81"/>
            <rFont val="Tahoma"/>
            <family val="2"/>
          </rPr>
          <t xml:space="preserve">
Consistency index</t>
        </r>
      </text>
    </comment>
    <comment ref="C13" authorId="0" shapeId="0" xr:uid="{23965C68-3ED3-4EDE-B0D8-510C21847F1E}">
      <text>
        <r>
          <rPr>
            <b/>
            <sz val="8"/>
            <color indexed="81"/>
            <rFont val="Tahoma"/>
            <family val="2"/>
          </rPr>
          <t>Rui Assis:</t>
        </r>
        <r>
          <rPr>
            <sz val="8"/>
            <color indexed="81"/>
            <rFont val="Tahoma"/>
            <family val="2"/>
          </rPr>
          <t xml:space="preserve">
Consistency ratio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Rui Assis</author>
  </authors>
  <commentList>
    <comment ref="J6" authorId="0" shapeId="0" xr:uid="{00000000-0006-0000-0400-000001000000}">
      <text>
        <r>
          <rPr>
            <sz val="8"/>
            <color indexed="81"/>
            <rFont val="Tahoma"/>
            <family val="2"/>
          </rPr>
          <t>Mérito global do desempenho</t>
        </r>
      </text>
    </comment>
    <comment ref="D9" authorId="0" shapeId="0" xr:uid="{EC1EAD22-4F3E-44B2-AD69-80808DD26485}">
      <text>
        <r>
          <rPr>
            <sz val="8"/>
            <color indexed="81"/>
            <rFont val="Tahoma"/>
            <family val="2"/>
          </rPr>
          <t xml:space="preserve">medida pela proporção entre o perfil das competências possuídas (sistema de pontos) e o perfil das competências requeridas
</t>
        </r>
      </text>
    </comment>
    <comment ref="G9" authorId="0" shapeId="0" xr:uid="{827BB22C-2972-45FC-8D78-45E40E5712B4}">
      <text>
        <r>
          <rPr>
            <sz val="8"/>
            <color indexed="81"/>
            <rFont val="Tahoma"/>
            <family val="2"/>
          </rPr>
          <t>medida indirectamente por intermédio dos dois subfactores</t>
        </r>
      </text>
    </comment>
    <comment ref="J9" authorId="0" shapeId="0" xr:uid="{B7943710-DC98-4BB9-BEE3-010B994CD46A}">
      <text>
        <r>
          <rPr>
            <sz val="8"/>
            <color indexed="81"/>
            <rFont val="Tahoma"/>
            <family val="2"/>
          </rPr>
          <t>medido pela relação entre a quantidade média de produto em fase de processo e a quantidade de produto processado mensalmente (numerador e denominador em toneladas)</t>
        </r>
      </text>
    </comment>
    <comment ref="M9" authorId="0" shapeId="0" xr:uid="{C0F23060-D831-4CF6-BBB4-E79DA07C1E2E}">
      <text>
        <r>
          <rPr>
            <sz val="8"/>
            <color indexed="81"/>
            <rFont val="Tahoma"/>
            <family val="2"/>
          </rPr>
          <t>medida pela relação: Diferença mensal entre a quantidade de produto produzido e a quantidade de produto rejeitado / Quanti-dade de produto produzido mensalmente</t>
        </r>
      </text>
    </comment>
    <comment ref="D11" authorId="0" shapeId="0" xr:uid="{00000000-0006-0000-0400-000006000000}">
      <text>
        <r>
          <rPr>
            <sz val="8"/>
            <color indexed="81"/>
            <rFont val="Tahoma"/>
            <family val="2"/>
          </rPr>
          <t>Peso do factor</t>
        </r>
      </text>
    </comment>
    <comment ref="E11" authorId="0" shapeId="0" xr:uid="{00000000-0006-0000-0400-000007000000}">
      <text>
        <r>
          <rPr>
            <sz val="8"/>
            <color indexed="81"/>
            <rFont val="Tahoma"/>
            <family val="2"/>
          </rPr>
          <t>métrica do período</t>
        </r>
      </text>
    </comment>
    <comment ref="G11" authorId="0" shapeId="0" xr:uid="{00000000-0006-0000-0400-000008000000}">
      <text>
        <r>
          <rPr>
            <sz val="8"/>
            <color indexed="81"/>
            <rFont val="Tahoma"/>
            <family val="2"/>
          </rPr>
          <t>Peso do factor</t>
        </r>
      </text>
    </comment>
    <comment ref="J11" authorId="0" shapeId="0" xr:uid="{00000000-0006-0000-0400-000009000000}">
      <text>
        <r>
          <rPr>
            <sz val="8"/>
            <color indexed="81"/>
            <rFont val="Tahoma"/>
            <family val="2"/>
          </rPr>
          <t>Peso do factor</t>
        </r>
      </text>
    </comment>
    <comment ref="K11" authorId="0" shapeId="0" xr:uid="{00000000-0006-0000-0400-00000A000000}">
      <text>
        <r>
          <rPr>
            <sz val="8"/>
            <color indexed="81"/>
            <rFont val="Tahoma"/>
            <family val="2"/>
          </rPr>
          <t>métrica do período</t>
        </r>
      </text>
    </comment>
    <comment ref="M11" authorId="0" shapeId="0" xr:uid="{00000000-0006-0000-0400-00000B000000}">
      <text>
        <r>
          <rPr>
            <sz val="8"/>
            <color indexed="81"/>
            <rFont val="Tahoma"/>
            <family val="2"/>
          </rPr>
          <t>Peso do factor</t>
        </r>
      </text>
    </comment>
    <comment ref="N11" authorId="0" shapeId="0" xr:uid="{00000000-0006-0000-0400-00000C000000}">
      <text>
        <r>
          <rPr>
            <sz val="8"/>
            <color indexed="81"/>
            <rFont val="Tahoma"/>
            <family val="2"/>
          </rPr>
          <t>métrica do período</t>
        </r>
      </text>
    </comment>
    <comment ref="D12" authorId="0" shapeId="0" xr:uid="{00000000-0006-0000-0400-00000D000000}">
      <text>
        <r>
          <rPr>
            <sz val="8"/>
            <color indexed="81"/>
            <rFont val="Tahoma"/>
            <family val="2"/>
          </rPr>
          <t>mérito do período</t>
        </r>
      </text>
    </comment>
    <comment ref="G12" authorId="0" shapeId="0" xr:uid="{00000000-0006-0000-0400-00000E000000}">
      <text>
        <r>
          <rPr>
            <sz val="8"/>
            <color indexed="81"/>
            <rFont val="Tahoma"/>
            <family val="2"/>
          </rPr>
          <t>mérito do período</t>
        </r>
      </text>
    </comment>
    <comment ref="J12" authorId="0" shapeId="0" xr:uid="{00000000-0006-0000-0400-00000F000000}">
      <text>
        <r>
          <rPr>
            <sz val="8"/>
            <color indexed="81"/>
            <rFont val="Tahoma"/>
            <family val="2"/>
          </rPr>
          <t>mérito do período</t>
        </r>
      </text>
    </comment>
    <comment ref="M12" authorId="0" shapeId="0" xr:uid="{00000000-0006-0000-0400-000010000000}">
      <text>
        <r>
          <rPr>
            <sz val="8"/>
            <color indexed="81"/>
            <rFont val="Tahoma"/>
            <family val="2"/>
          </rPr>
          <t>mérito do período</t>
        </r>
      </text>
    </comment>
    <comment ref="D15" authorId="0" shapeId="0" xr:uid="{3D52D3C3-775E-4F6B-9BEA-AC833ABBFF84}">
      <text>
        <r>
          <rPr>
            <sz val="8"/>
            <color indexed="81"/>
            <rFont val="Tahoma"/>
            <family val="2"/>
          </rPr>
          <t>medida pela relação: Desvio em dias por mês entre as datas das encomendas entregues e as datas de entrega prometidas / Número de encomendas mensais entregues</t>
        </r>
      </text>
    </comment>
    <comment ref="G15" authorId="0" shapeId="0" xr:uid="{08B23FC0-9CFA-4B2F-B61D-C3AE44207595}">
      <text>
        <r>
          <rPr>
            <sz val="8"/>
            <color indexed="81"/>
            <rFont val="Tahoma"/>
            <family val="2"/>
          </rPr>
          <t>medida pela relação entre o número de encomendas recla-madas e o número de encomendas entregues em cada mês</t>
        </r>
      </text>
    </comment>
    <comment ref="D17" authorId="0" shapeId="0" xr:uid="{00000000-0006-0000-0400-000013000000}">
      <text>
        <r>
          <rPr>
            <sz val="8"/>
            <color indexed="81"/>
            <rFont val="Tahoma"/>
            <family val="2"/>
          </rPr>
          <t>Peso do subfactor</t>
        </r>
      </text>
    </comment>
    <comment ref="E17" authorId="0" shapeId="0" xr:uid="{00000000-0006-0000-0400-000014000000}">
      <text>
        <r>
          <rPr>
            <sz val="8"/>
            <color indexed="81"/>
            <rFont val="Tahoma"/>
            <family val="2"/>
          </rPr>
          <t>métrica do período</t>
        </r>
      </text>
    </comment>
    <comment ref="G17" authorId="0" shapeId="0" xr:uid="{00000000-0006-0000-0400-000015000000}">
      <text>
        <r>
          <rPr>
            <sz val="8"/>
            <color indexed="81"/>
            <rFont val="Tahoma"/>
            <family val="2"/>
          </rPr>
          <t>Peso do subfactor</t>
        </r>
      </text>
    </comment>
    <comment ref="H17" authorId="0" shapeId="0" xr:uid="{00000000-0006-0000-0400-000016000000}">
      <text>
        <r>
          <rPr>
            <sz val="8"/>
            <color indexed="81"/>
            <rFont val="Tahoma"/>
            <family val="2"/>
          </rPr>
          <t>métrica do período</t>
        </r>
      </text>
    </comment>
    <comment ref="D18" authorId="0" shapeId="0" xr:uid="{00000000-0006-0000-0400-000017000000}">
      <text>
        <r>
          <rPr>
            <sz val="8"/>
            <color indexed="81"/>
            <rFont val="Tahoma"/>
            <family val="2"/>
          </rPr>
          <t>mérito do período</t>
        </r>
      </text>
    </comment>
    <comment ref="G18" authorId="0" shapeId="0" xr:uid="{00000000-0006-0000-0400-000018000000}">
      <text>
        <r>
          <rPr>
            <sz val="8"/>
            <color indexed="81"/>
            <rFont val="Tahoma"/>
            <family val="2"/>
          </rPr>
          <t>mérito do período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Rui Assis</author>
  </authors>
  <commentList>
    <comment ref="J4" authorId="0" shapeId="0" xr:uid="{DE423921-AEDD-4DC5-804B-E9D97490CE28}">
      <text>
        <r>
          <rPr>
            <sz val="8"/>
            <color indexed="81"/>
            <rFont val="Tahoma"/>
            <family val="2"/>
          </rPr>
          <t>Prazo necessário para surgirem os primeiros resultados</t>
        </r>
      </text>
    </comment>
  </commentList>
</comments>
</file>

<file path=xl/sharedStrings.xml><?xml version="1.0" encoding="utf-8"?>
<sst xmlns="http://schemas.openxmlformats.org/spreadsheetml/2006/main" count="193" uniqueCount="114">
  <si>
    <t>?</t>
  </si>
  <si>
    <t>Ranking</t>
  </si>
  <si>
    <t>bx</t>
  </si>
  <si>
    <t>a</t>
  </si>
  <si>
    <r>
      <t>dx</t>
    </r>
    <r>
      <rPr>
        <i/>
        <vertAlign val="superscript"/>
        <sz val="10"/>
        <rFont val="Arial"/>
        <family val="2"/>
      </rPr>
      <t>3</t>
    </r>
  </si>
  <si>
    <r>
      <t>cx</t>
    </r>
    <r>
      <rPr>
        <i/>
        <vertAlign val="superscript"/>
        <sz val="10"/>
        <rFont val="Arial"/>
        <family val="2"/>
      </rPr>
      <t>2</t>
    </r>
  </si>
  <si>
    <t>Variação do mérito com a métrica conseguida em cada período</t>
  </si>
  <si>
    <t>Métrica do período =</t>
  </si>
  <si>
    <t>Mérito do período =</t>
  </si>
  <si>
    <t>Métricas correspondentes</t>
  </si>
  <si>
    <t>Recta correspondente</t>
  </si>
  <si>
    <t>Mérito</t>
  </si>
  <si>
    <t>Capital imobilizado em stock</t>
  </si>
  <si>
    <t>Eficiência dos materiais</t>
  </si>
  <si>
    <t>Função LINEST</t>
  </si>
  <si>
    <t>Com melhoria</t>
  </si>
  <si>
    <t>Rui Assis</t>
  </si>
  <si>
    <t>rassis46@gmail.com</t>
  </si>
  <si>
    <t>http://www.rassis.com</t>
  </si>
  <si>
    <t xml:space="preserve">Células a azul para dados, verde claro para cálculos intermédios e amarelo para resultados </t>
  </si>
  <si>
    <t>Crescente (+) Decrescente (-)</t>
  </si>
  <si>
    <t>-</t>
  </si>
  <si>
    <t>+</t>
  </si>
  <si>
    <t>Reclamações de clientes</t>
  </si>
  <si>
    <t>Reclamações</t>
  </si>
  <si>
    <t>Satisfação dos clientes</t>
  </si>
  <si>
    <t>Entregas atrasadas</t>
  </si>
  <si>
    <t>Stock</t>
  </si>
  <si>
    <t>Qualificação</t>
  </si>
  <si>
    <t>Satisfação</t>
  </si>
  <si>
    <t>Atrasos</t>
  </si>
  <si>
    <t>Preferências</t>
  </si>
  <si>
    <t>Qualificação dos operadores</t>
  </si>
  <si>
    <t>Qualificação dos operadores:</t>
  </si>
  <si>
    <t>Eficiência dos materiais:</t>
  </si>
  <si>
    <t>Sensibilidade</t>
  </si>
  <si>
    <t>Sensibilidade decrescente dos objectivos</t>
  </si>
  <si>
    <t>Objectivos</t>
  </si>
  <si>
    <t>Métrica actual</t>
  </si>
  <si>
    <t>Métrica ajustada</t>
  </si>
  <si>
    <t>Mérito actual</t>
  </si>
  <si>
    <t>Mérito ajustado</t>
  </si>
  <si>
    <t>Mérito global actual =</t>
  </si>
  <si>
    <t>Mérito global ajustado</t>
  </si>
  <si>
    <t>Hipótese de melhoria de cada métrica =</t>
  </si>
  <si>
    <t>Entregas atrasadas:</t>
  </si>
  <si>
    <t>Reclamações de clientes:</t>
  </si>
  <si>
    <t>Recta</t>
  </si>
  <si>
    <t>Polinomial</t>
  </si>
  <si>
    <t>Qualificação dos Operadores</t>
  </si>
  <si>
    <t>Pesos</t>
  </si>
  <si>
    <t>Prod.Matr.</t>
  </si>
  <si>
    <t>PM/P</t>
  </si>
  <si>
    <t>N</t>
  </si>
  <si>
    <t>IA</t>
  </si>
  <si>
    <t>Ql</t>
  </si>
  <si>
    <t>Pr</t>
  </si>
  <si>
    <t>Sv</t>
  </si>
  <si>
    <t>Pz</t>
  </si>
  <si>
    <t>Nº critérios =</t>
  </si>
  <si>
    <t>IC =</t>
  </si>
  <si>
    <t>RC =</t>
  </si>
  <si>
    <t>Escala de preferências</t>
  </si>
  <si>
    <r>
      <t>. Se x é</t>
    </r>
    <r>
      <rPr>
        <b/>
        <sz val="9"/>
        <color indexed="12"/>
        <rFont val="Times New Roman"/>
        <family val="1"/>
      </rPr>
      <t xml:space="preserve"> tão importante</t>
    </r>
    <r>
      <rPr>
        <sz val="9"/>
        <color indexed="12"/>
        <rFont val="Times New Roman"/>
        <family val="1"/>
      </rPr>
      <t xml:space="preserve"> (preferível) como y, então …</t>
    </r>
  </si>
  <si>
    <r>
      <t xml:space="preserve">. Se x é </t>
    </r>
    <r>
      <rPr>
        <b/>
        <sz val="9"/>
        <color indexed="12"/>
        <rFont val="Times New Roman"/>
        <family val="1"/>
      </rPr>
      <t>pouco mais importante</t>
    </r>
    <r>
      <rPr>
        <sz val="9"/>
        <color indexed="12"/>
        <rFont val="Times New Roman"/>
        <family val="1"/>
      </rPr>
      <t xml:space="preserve"> (preferível) do que y, então …</t>
    </r>
  </si>
  <si>
    <r>
      <t xml:space="preserve">. Se x é </t>
    </r>
    <r>
      <rPr>
        <b/>
        <sz val="9"/>
        <color indexed="12"/>
        <rFont val="Times New Roman"/>
        <family val="1"/>
      </rPr>
      <t>mais importante</t>
    </r>
    <r>
      <rPr>
        <sz val="9"/>
        <color indexed="12"/>
        <rFont val="Times New Roman"/>
        <family val="1"/>
      </rPr>
      <t xml:space="preserve"> (preferível) do que y, então …</t>
    </r>
  </si>
  <si>
    <r>
      <t xml:space="preserve">. Se x é </t>
    </r>
    <r>
      <rPr>
        <b/>
        <sz val="9"/>
        <color indexed="12"/>
        <rFont val="Times New Roman"/>
        <family val="1"/>
      </rPr>
      <t>muito mais importante</t>
    </r>
    <r>
      <rPr>
        <sz val="9"/>
        <color indexed="12"/>
        <rFont val="Times New Roman"/>
        <family val="1"/>
      </rPr>
      <t xml:space="preserve"> (preferível) do que y, então …</t>
    </r>
  </si>
  <si>
    <r>
      <t xml:space="preserve">. Se x é </t>
    </r>
    <r>
      <rPr>
        <b/>
        <sz val="9"/>
        <color indexed="12"/>
        <rFont val="Times New Roman"/>
        <family val="1"/>
      </rPr>
      <t>muitíssimo mais importante</t>
    </r>
    <r>
      <rPr>
        <sz val="9"/>
        <color indexed="12"/>
        <rFont val="Times New Roman"/>
        <family val="1"/>
      </rPr>
      <t xml:space="preserve"> (preferível) do que y, então …</t>
    </r>
  </si>
  <si>
    <t>Lambda =</t>
  </si>
  <si>
    <t>Medidas de melhoria</t>
  </si>
  <si>
    <t>Contribuição normalizada</t>
  </si>
  <si>
    <t>MO1</t>
  </si>
  <si>
    <t>MO2</t>
  </si>
  <si>
    <t>MO3</t>
  </si>
  <si>
    <t>MO4</t>
  </si>
  <si>
    <t>MO5</t>
  </si>
  <si>
    <t>Totais =</t>
  </si>
  <si>
    <t>Orçamento disponível</t>
  </si>
  <si>
    <t>Ranking global</t>
  </si>
  <si>
    <t>Mérito global</t>
  </si>
  <si>
    <t>Investimentos seleccionados</t>
  </si>
  <si>
    <t>€</t>
  </si>
  <si>
    <t>Dentro do orçamento?</t>
  </si>
  <si>
    <t>Comparação dois a dois dos factores</t>
  </si>
  <si>
    <t>Comparação dois a dois dos subfactores</t>
  </si>
  <si>
    <t>Cálculo da coerência da comparação dois a dois dos factores</t>
  </si>
  <si>
    <t>Cálculos auxiliares</t>
  </si>
  <si>
    <t>Desempenho da Gestão</t>
  </si>
  <si>
    <t>. Se x é tão importante (preferível) como y, então …</t>
  </si>
  <si>
    <t>. Se x é pouco mais importante (preferível) do que y, então …</t>
  </si>
  <si>
    <t>. Se x é mais importante (preferível) do que y, então …</t>
  </si>
  <si>
    <t>. Se x é muito mais importante (preferível) do que y, então …</t>
  </si>
  <si>
    <t>. Se x é muitíssimo mais importante (preferível) do que y, então …</t>
  </si>
  <si>
    <t>Método Hierárquico Multiobjectivo (MHMo)</t>
  </si>
  <si>
    <r>
      <t>Peso (</t>
    </r>
    <r>
      <rPr>
        <b/>
        <i/>
        <sz val="10"/>
        <rFont val="Arial"/>
        <family val="2"/>
      </rPr>
      <t>w</t>
    </r>
    <r>
      <rPr>
        <b/>
        <i/>
        <vertAlign val="subscript"/>
        <sz val="10"/>
        <rFont val="Arial"/>
        <family val="2"/>
      </rPr>
      <t>G</t>
    </r>
    <r>
      <rPr>
        <b/>
        <sz val="10"/>
        <rFont val="Arial"/>
        <family val="2"/>
      </rPr>
      <t>) =</t>
    </r>
  </si>
  <si>
    <r>
      <t>Contribuição (</t>
    </r>
    <r>
      <rPr>
        <b/>
        <i/>
        <sz val="8"/>
        <rFont val="Arial"/>
        <family val="2"/>
      </rPr>
      <t>G</t>
    </r>
    <r>
      <rPr>
        <b/>
        <sz val="8"/>
        <rFont val="Arial"/>
        <family val="2"/>
      </rPr>
      <t>)</t>
    </r>
  </si>
  <si>
    <r>
      <t>(</t>
    </r>
    <r>
      <rPr>
        <b/>
        <i/>
        <sz val="8"/>
        <rFont val="Arial"/>
        <family val="2"/>
      </rPr>
      <t>G</t>
    </r>
    <r>
      <rPr>
        <b/>
        <sz val="8"/>
        <rFont val="Arial"/>
        <family val="2"/>
      </rPr>
      <t>)</t>
    </r>
    <r>
      <rPr>
        <b/>
        <i/>
        <sz val="8"/>
        <rFont val="Arial"/>
        <family val="2"/>
      </rPr>
      <t xml:space="preserve"> ranking</t>
    </r>
  </si>
  <si>
    <r>
      <t>Investmento (</t>
    </r>
    <r>
      <rPr>
        <b/>
        <i/>
        <sz val="8"/>
        <rFont val="Arial"/>
        <family val="2"/>
      </rPr>
      <t>I</t>
    </r>
    <r>
      <rPr>
        <b/>
        <sz val="8"/>
        <rFont val="Arial"/>
        <family val="2"/>
      </rPr>
      <t>)</t>
    </r>
  </si>
  <si>
    <r>
      <t>1/(</t>
    </r>
    <r>
      <rPr>
        <b/>
        <i/>
        <sz val="8"/>
        <rFont val="Arial"/>
        <family val="2"/>
      </rPr>
      <t>I</t>
    </r>
    <r>
      <rPr>
        <b/>
        <sz val="8"/>
        <rFont val="Arial"/>
        <family val="2"/>
      </rPr>
      <t>)</t>
    </r>
  </si>
  <si>
    <r>
      <t>(</t>
    </r>
    <r>
      <rPr>
        <b/>
        <i/>
        <sz val="8"/>
        <rFont val="Arial"/>
        <family val="2"/>
      </rPr>
      <t>I</t>
    </r>
    <r>
      <rPr>
        <b/>
        <sz val="8"/>
        <rFont val="Arial"/>
        <family val="2"/>
      </rPr>
      <t xml:space="preserve">) </t>
    </r>
    <r>
      <rPr>
        <b/>
        <i/>
        <sz val="8"/>
        <rFont val="Arial"/>
        <family val="2"/>
      </rPr>
      <t>ranking</t>
    </r>
  </si>
  <si>
    <r>
      <t>Prazo necessário (</t>
    </r>
    <r>
      <rPr>
        <b/>
        <i/>
        <sz val="8"/>
        <rFont val="Arial"/>
        <family val="2"/>
      </rPr>
      <t>P</t>
    </r>
    <r>
      <rPr>
        <b/>
        <sz val="8"/>
        <rFont val="Arial"/>
        <family val="2"/>
      </rPr>
      <t>)</t>
    </r>
  </si>
  <si>
    <r>
      <t>1/(</t>
    </r>
    <r>
      <rPr>
        <b/>
        <i/>
        <sz val="8"/>
        <rFont val="Arial"/>
        <family val="2"/>
      </rPr>
      <t>P</t>
    </r>
    <r>
      <rPr>
        <b/>
        <sz val="8"/>
        <rFont val="Arial"/>
        <family val="2"/>
      </rPr>
      <t>)</t>
    </r>
  </si>
  <si>
    <r>
      <t>(</t>
    </r>
    <r>
      <rPr>
        <b/>
        <i/>
        <sz val="8"/>
        <rFont val="Arial"/>
        <family val="2"/>
      </rPr>
      <t>P</t>
    </r>
    <r>
      <rPr>
        <b/>
        <sz val="8"/>
        <rFont val="Arial"/>
        <family val="2"/>
      </rPr>
      <t xml:space="preserve">) </t>
    </r>
    <r>
      <rPr>
        <b/>
        <i/>
        <sz val="8"/>
        <rFont val="Arial"/>
        <family val="2"/>
      </rPr>
      <t>ranking</t>
    </r>
  </si>
  <si>
    <r>
      <t xml:space="preserve">Mérito global </t>
    </r>
    <r>
      <rPr>
        <b/>
        <i/>
        <sz val="8"/>
        <rFont val="Arial"/>
        <family val="2"/>
      </rPr>
      <t>m</t>
    </r>
    <r>
      <rPr>
        <b/>
        <i/>
        <vertAlign val="subscript"/>
        <sz val="8"/>
        <rFont val="Arial"/>
        <family val="2"/>
      </rPr>
      <t>i</t>
    </r>
  </si>
  <si>
    <r>
      <rPr>
        <b/>
        <i/>
        <sz val="8"/>
        <rFont val="Arial"/>
        <family val="2"/>
      </rPr>
      <t>Ranking</t>
    </r>
    <r>
      <rPr>
        <b/>
        <sz val="8"/>
        <rFont val="Arial"/>
        <family val="2"/>
      </rPr>
      <t xml:space="preserve"> global</t>
    </r>
  </si>
  <si>
    <r>
      <t>Peso (</t>
    </r>
    <r>
      <rPr>
        <b/>
        <i/>
        <sz val="10"/>
        <rFont val="Arial"/>
        <family val="2"/>
      </rPr>
      <t>w</t>
    </r>
    <r>
      <rPr>
        <b/>
        <i/>
        <vertAlign val="subscript"/>
        <sz val="10"/>
        <rFont val="Arial"/>
        <family val="2"/>
      </rPr>
      <t>I</t>
    </r>
    <r>
      <rPr>
        <b/>
        <sz val="10"/>
        <rFont val="Arial"/>
        <family val="2"/>
      </rPr>
      <t>) =</t>
    </r>
  </si>
  <si>
    <r>
      <t>Peso (</t>
    </r>
    <r>
      <rPr>
        <b/>
        <i/>
        <sz val="10"/>
        <rFont val="Arial"/>
        <family val="2"/>
      </rPr>
      <t>w</t>
    </r>
    <r>
      <rPr>
        <b/>
        <i/>
        <vertAlign val="subscript"/>
        <sz val="10"/>
        <rFont val="Arial"/>
        <family val="2"/>
      </rPr>
      <t>P</t>
    </r>
    <r>
      <rPr>
        <b/>
        <sz val="10"/>
        <rFont val="Arial"/>
        <family val="2"/>
      </rPr>
      <t>) =</t>
    </r>
  </si>
  <si>
    <r>
      <t xml:space="preserve">Ordem descendente do </t>
    </r>
    <r>
      <rPr>
        <b/>
        <i/>
        <sz val="10"/>
        <rFont val="Arial"/>
        <family val="2"/>
      </rPr>
      <t>ranking</t>
    </r>
    <r>
      <rPr>
        <b/>
        <sz val="10"/>
        <rFont val="Arial"/>
        <family val="2"/>
      </rPr>
      <t xml:space="preserve"> global</t>
    </r>
  </si>
  <si>
    <t>Capital imobilizado em stock:</t>
  </si>
  <si>
    <t>Casos 2.1 e 2.3 - Desempenho de uma linha de produção</t>
  </si>
  <si>
    <t>Novembro de 2025</t>
  </si>
  <si>
    <t>Análise Multicritério de Alternativas de Decisão e</t>
  </si>
  <si>
    <t>Eficiência operacional</t>
  </si>
  <si>
    <t xml:space="preserve">Materiais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</si>
</sst>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General_)"/>
  </numFmts>
  <fonts count="48" x14ac:knownFonts="1">
    <font>
      <sz val="10"/>
      <name val="Arial"/>
    </font>
    <font>
      <sz val="10"/>
      <color indexed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color indexed="9"/>
      <name val="Arial"/>
      <family val="2"/>
    </font>
    <font>
      <b/>
      <sz val="10"/>
      <color indexed="12"/>
      <name val="Arial"/>
      <family val="2"/>
    </font>
    <font>
      <sz val="8"/>
      <color indexed="81"/>
      <name val="Tahoma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sz val="9"/>
      <color indexed="12"/>
      <name val="Arial"/>
      <family val="2"/>
    </font>
    <font>
      <i/>
      <vertAlign val="superscript"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8"/>
      <color rgb="FFFF0000"/>
      <name val="Arial"/>
      <family val="2"/>
    </font>
    <font>
      <sz val="10"/>
      <color rgb="FFFF0000"/>
      <name val="Arial"/>
      <family val="2"/>
    </font>
    <font>
      <b/>
      <sz val="10"/>
      <color rgb="FF002060"/>
      <name val="Arial"/>
      <family val="2"/>
    </font>
    <font>
      <u/>
      <sz val="10"/>
      <color theme="10"/>
      <name val="Arial"/>
      <family val="2"/>
    </font>
    <font>
      <b/>
      <i/>
      <sz val="20"/>
      <color indexed="10"/>
      <name val="Times New Roman"/>
      <family val="1"/>
    </font>
    <font>
      <sz val="10"/>
      <color indexed="8"/>
      <name val="Arial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sz val="9"/>
      <name val="Arial"/>
      <family val="2"/>
    </font>
    <font>
      <sz val="10"/>
      <color indexed="9"/>
      <name val="Arial"/>
      <family val="2"/>
    </font>
    <font>
      <sz val="9"/>
      <color indexed="9"/>
      <name val="Arial"/>
      <family val="2"/>
    </font>
    <font>
      <sz val="10"/>
      <color indexed="56"/>
      <name val="Arial"/>
      <family val="2"/>
    </font>
    <font>
      <b/>
      <sz val="9"/>
      <color indexed="56"/>
      <name val="Arial"/>
      <family val="2"/>
    </font>
    <font>
      <sz val="12"/>
      <color indexed="56"/>
      <name val="Arial"/>
      <family val="2"/>
    </font>
    <font>
      <b/>
      <sz val="12"/>
      <color indexed="56"/>
      <name val="Arial"/>
      <family val="2"/>
    </font>
    <font>
      <sz val="9"/>
      <color indexed="56"/>
      <name val="Arial"/>
      <family val="2"/>
    </font>
    <font>
      <b/>
      <sz val="10"/>
      <color indexed="10"/>
      <name val="Arial"/>
      <family val="2"/>
    </font>
    <font>
      <b/>
      <sz val="8"/>
      <color indexed="81"/>
      <name val="Tahoma"/>
      <family val="2"/>
    </font>
    <font>
      <b/>
      <sz val="10"/>
      <color indexed="12"/>
      <name val="Times New Roman"/>
      <family val="1"/>
    </font>
    <font>
      <sz val="9"/>
      <color indexed="12"/>
      <name val="Times New Roman"/>
      <family val="1"/>
    </font>
    <font>
      <b/>
      <sz val="9"/>
      <color indexed="12"/>
      <name val="Times New Roman"/>
      <family val="1"/>
    </font>
    <font>
      <b/>
      <sz val="10"/>
      <color indexed="10"/>
      <name val="Times New Roman"/>
      <family val="1"/>
    </font>
    <font>
      <b/>
      <u/>
      <sz val="11"/>
      <color rgb="FFC00000"/>
      <name val="Arial"/>
      <family val="2"/>
    </font>
    <font>
      <b/>
      <sz val="14"/>
      <color rgb="FF002060"/>
      <name val="Times New Roman"/>
      <family val="1"/>
    </font>
    <font>
      <sz val="9"/>
      <color theme="3" tint="-0.249977111117893"/>
      <name val="Arial"/>
      <family val="2"/>
    </font>
    <font>
      <b/>
      <sz val="9"/>
      <color theme="3" tint="-0.249977111117893"/>
      <name val="Arial"/>
      <family val="2"/>
    </font>
    <font>
      <b/>
      <sz val="12"/>
      <color indexed="9"/>
      <name val="Times New Roman"/>
      <family val="1"/>
    </font>
    <font>
      <b/>
      <i/>
      <sz val="10"/>
      <name val="Arial"/>
      <family val="2"/>
    </font>
    <font>
      <b/>
      <i/>
      <vertAlign val="subscript"/>
      <sz val="10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b/>
      <i/>
      <vertAlign val="subscript"/>
      <sz val="8"/>
      <name val="Arial"/>
      <family val="2"/>
    </font>
    <font>
      <b/>
      <sz val="14"/>
      <color rgb="FFC00000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249977111117893"/>
        <bgColor indexed="64"/>
      </patternFill>
    </fill>
  </fills>
  <borders count="31">
    <border>
      <left/>
      <right/>
      <top/>
      <bottom/>
      <diagonal/>
    </border>
    <border>
      <left style="medium">
        <color indexed="14"/>
      </left>
      <right/>
      <top style="medium">
        <color indexed="14"/>
      </top>
      <bottom/>
      <diagonal/>
    </border>
    <border>
      <left/>
      <right style="medium">
        <color indexed="14"/>
      </right>
      <top/>
      <bottom style="medium">
        <color indexed="14"/>
      </bottom>
      <diagonal/>
    </border>
    <border>
      <left style="thick">
        <color indexed="12"/>
      </left>
      <right style="thick">
        <color indexed="12"/>
      </right>
      <top style="thick">
        <color indexed="12"/>
      </top>
      <bottom style="thick">
        <color indexed="12"/>
      </bottom>
      <diagonal/>
    </border>
    <border>
      <left/>
      <right/>
      <top style="medium">
        <color indexed="14"/>
      </top>
      <bottom/>
      <diagonal/>
    </border>
    <border>
      <left/>
      <right style="medium">
        <color indexed="14"/>
      </right>
      <top style="medium">
        <color indexed="14"/>
      </top>
      <bottom/>
      <diagonal/>
    </border>
    <border>
      <left/>
      <right style="medium">
        <color indexed="14"/>
      </right>
      <top/>
      <bottom/>
      <diagonal/>
    </border>
    <border>
      <left style="medium">
        <color indexed="14"/>
      </left>
      <right/>
      <top/>
      <bottom/>
      <diagonal/>
    </border>
    <border>
      <left style="medium">
        <color indexed="14"/>
      </left>
      <right/>
      <top/>
      <bottom style="medium">
        <color indexed="14"/>
      </bottom>
      <diagonal/>
    </border>
    <border>
      <left/>
      <right/>
      <top/>
      <bottom style="medium">
        <color indexed="1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12"/>
      </left>
      <right/>
      <top style="thick">
        <color indexed="12"/>
      </top>
      <bottom style="thick">
        <color indexed="12"/>
      </bottom>
      <diagonal/>
    </border>
    <border>
      <left/>
      <right style="thick">
        <color indexed="12"/>
      </right>
      <top style="thick">
        <color indexed="12"/>
      </top>
      <bottom style="thick">
        <color indexed="12"/>
      </bottom>
      <diagonal/>
    </border>
    <border>
      <left style="thick">
        <color indexed="12"/>
      </left>
      <right/>
      <top style="thick">
        <color indexed="12"/>
      </top>
      <bottom/>
      <diagonal/>
    </border>
    <border>
      <left/>
      <right style="thick">
        <color indexed="12"/>
      </right>
      <top style="thick">
        <color indexed="12"/>
      </top>
      <bottom/>
      <diagonal/>
    </border>
    <border>
      <left style="thick">
        <color indexed="12"/>
      </left>
      <right/>
      <top/>
      <bottom style="thick">
        <color indexed="12"/>
      </bottom>
      <diagonal/>
    </border>
    <border>
      <left/>
      <right style="thick">
        <color indexed="12"/>
      </right>
      <top/>
      <bottom style="thick">
        <color indexed="1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18" fillId="0" borderId="0" applyNumberFormat="0" applyFill="0" applyBorder="0" applyAlignment="0" applyProtection="0"/>
    <xf numFmtId="0" fontId="2" fillId="0" borderId="0"/>
  </cellStyleXfs>
  <cellXfs count="155">
    <xf numFmtId="0" fontId="0" fillId="0" borderId="0" xfId="0"/>
    <xf numFmtId="0" fontId="1" fillId="2" borderId="0" xfId="0" applyFont="1" applyFill="1" applyAlignment="1">
      <alignment horizontal="center"/>
    </xf>
    <xf numFmtId="0" fontId="2" fillId="0" borderId="0" xfId="0" applyFont="1"/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8" fillId="4" borderId="0" xfId="0" applyFont="1" applyFill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/>
    </xf>
    <xf numFmtId="0" fontId="9" fillId="3" borderId="0" xfId="0" applyFont="1" applyFill="1" applyAlignment="1">
      <alignment horizontal="right"/>
    </xf>
    <xf numFmtId="0" fontId="0" fillId="3" borderId="0" xfId="0" applyFill="1"/>
    <xf numFmtId="9" fontId="1" fillId="5" borderId="0" xfId="0" applyNumberFormat="1" applyFont="1" applyFill="1" applyAlignment="1">
      <alignment horizontal="center"/>
    </xf>
    <xf numFmtId="0" fontId="1" fillId="8" borderId="0" xfId="0" applyFont="1" applyFill="1" applyAlignment="1">
      <alignment horizontal="center"/>
    </xf>
    <xf numFmtId="10" fontId="8" fillId="4" borderId="0" xfId="0" applyNumberFormat="1" applyFont="1" applyFill="1" applyAlignment="1">
      <alignment horizontal="center"/>
    </xf>
    <xf numFmtId="0" fontId="4" fillId="6" borderId="0" xfId="0" applyFont="1" applyFill="1" applyAlignment="1">
      <alignment horizontal="center"/>
    </xf>
    <xf numFmtId="0" fontId="4" fillId="3" borderId="0" xfId="0" applyFont="1" applyFill="1" applyAlignment="1" applyProtection="1">
      <alignment horizontal="left" vertical="center"/>
      <protection hidden="1"/>
    </xf>
    <xf numFmtId="164" fontId="1" fillId="2" borderId="0" xfId="0" applyNumberFormat="1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10" fillId="3" borderId="0" xfId="0" applyFont="1" applyFill="1" applyAlignment="1">
      <alignment horizontal="center"/>
    </xf>
    <xf numFmtId="0" fontId="4" fillId="6" borderId="0" xfId="0" applyFont="1" applyFill="1" applyAlignment="1">
      <alignment horizontal="center" wrapText="1"/>
    </xf>
    <xf numFmtId="0" fontId="1" fillId="5" borderId="0" xfId="0" applyFont="1" applyFill="1" applyAlignment="1">
      <alignment horizontal="center" wrapText="1"/>
    </xf>
    <xf numFmtId="0" fontId="14" fillId="3" borderId="0" xfId="0" applyFont="1" applyFill="1"/>
    <xf numFmtId="0" fontId="14" fillId="3" borderId="0" xfId="0" applyFont="1" applyFill="1" applyAlignment="1">
      <alignment horizontal="right"/>
    </xf>
    <xf numFmtId="0" fontId="9" fillId="3" borderId="21" xfId="0" applyFont="1" applyFill="1" applyBorder="1" applyAlignment="1">
      <alignment horizontal="center"/>
    </xf>
    <xf numFmtId="0" fontId="9" fillId="3" borderId="20" xfId="0" applyFont="1" applyFill="1" applyBorder="1" applyAlignment="1">
      <alignment horizontal="center"/>
    </xf>
    <xf numFmtId="0" fontId="2" fillId="3" borderId="22" xfId="0" applyFont="1" applyFill="1" applyBorder="1" applyAlignment="1">
      <alignment horizontal="center"/>
    </xf>
    <xf numFmtId="0" fontId="15" fillId="11" borderId="0" xfId="0" applyFont="1" applyFill="1"/>
    <xf numFmtId="0" fontId="16" fillId="11" borderId="0" xfId="0" applyFont="1" applyFill="1"/>
    <xf numFmtId="10" fontId="1" fillId="8" borderId="23" xfId="0" applyNumberFormat="1" applyFont="1" applyFill="1" applyBorder="1" applyAlignment="1">
      <alignment horizontal="center"/>
    </xf>
    <xf numFmtId="0" fontId="2" fillId="3" borderId="21" xfId="0" applyFont="1" applyFill="1" applyBorder="1" applyAlignment="1">
      <alignment horizontal="center"/>
    </xf>
    <xf numFmtId="0" fontId="15" fillId="11" borderId="17" xfId="0" applyFont="1" applyFill="1" applyBorder="1"/>
    <xf numFmtId="0" fontId="16" fillId="11" borderId="17" xfId="0" applyFont="1" applyFill="1" applyBorder="1"/>
    <xf numFmtId="10" fontId="1" fillId="8" borderId="24" xfId="0" applyNumberFormat="1" applyFont="1" applyFill="1" applyBorder="1" applyAlignment="1">
      <alignment horizontal="center"/>
    </xf>
    <xf numFmtId="165" fontId="0" fillId="3" borderId="0" xfId="0" applyNumberFormat="1" applyFill="1" applyProtection="1">
      <protection hidden="1"/>
    </xf>
    <xf numFmtId="0" fontId="0" fillId="3" borderId="0" xfId="0" applyFill="1" applyProtection="1">
      <protection hidden="1"/>
    </xf>
    <xf numFmtId="165" fontId="2" fillId="3" borderId="0" xfId="0" applyNumberFormat="1" applyFont="1" applyFill="1" applyProtection="1">
      <protection hidden="1"/>
    </xf>
    <xf numFmtId="0" fontId="2" fillId="3" borderId="0" xfId="0" applyFont="1" applyFill="1" applyProtection="1">
      <protection hidden="1"/>
    </xf>
    <xf numFmtId="0" fontId="2" fillId="7" borderId="0" xfId="0" applyFont="1" applyFill="1" applyProtection="1">
      <protection hidden="1"/>
    </xf>
    <xf numFmtId="0" fontId="19" fillId="7" borderId="0" xfId="0" applyFont="1" applyFill="1" applyAlignment="1" applyProtection="1">
      <alignment horizontal="center"/>
      <protection hidden="1"/>
    </xf>
    <xf numFmtId="0" fontId="20" fillId="3" borderId="0" xfId="3" applyFont="1" applyFill="1" applyAlignment="1">
      <alignment horizontal="center"/>
    </xf>
    <xf numFmtId="165" fontId="2" fillId="3" borderId="0" xfId="0" applyNumberFormat="1" applyFont="1" applyFill="1"/>
    <xf numFmtId="165" fontId="21" fillId="3" borderId="0" xfId="0" applyNumberFormat="1" applyFont="1" applyFill="1" applyAlignment="1" applyProtection="1">
      <alignment horizontal="center"/>
      <protection hidden="1"/>
    </xf>
    <xf numFmtId="165" fontId="20" fillId="3" borderId="0" xfId="0" applyNumberFormat="1" applyFont="1" applyFill="1" applyAlignment="1">
      <alignment horizontal="center"/>
    </xf>
    <xf numFmtId="0" fontId="2" fillId="3" borderId="0" xfId="3" applyFill="1"/>
    <xf numFmtId="0" fontId="2" fillId="0" borderId="0" xfId="3"/>
    <xf numFmtId="165" fontId="22" fillId="3" borderId="0" xfId="0" applyNumberFormat="1" applyFont="1" applyFill="1" applyAlignment="1" applyProtection="1">
      <alignment horizontal="center"/>
      <protection hidden="1"/>
    </xf>
    <xf numFmtId="165" fontId="3" fillId="3" borderId="0" xfId="0" quotePrefix="1" applyNumberFormat="1" applyFont="1" applyFill="1" applyAlignment="1">
      <alignment horizontal="center"/>
    </xf>
    <xf numFmtId="0" fontId="23" fillId="3" borderId="0" xfId="0" applyFont="1" applyFill="1" applyAlignment="1" applyProtection="1">
      <alignment horizontal="left"/>
      <protection hidden="1"/>
    </xf>
    <xf numFmtId="0" fontId="2" fillId="3" borderId="27" xfId="0" applyFont="1" applyFill="1" applyBorder="1" applyAlignment="1">
      <alignment horizontal="center"/>
    </xf>
    <xf numFmtId="0" fontId="15" fillId="11" borderId="28" xfId="0" applyFont="1" applyFill="1" applyBorder="1"/>
    <xf numFmtId="0" fontId="16" fillId="11" borderId="28" xfId="0" applyFont="1" applyFill="1" applyBorder="1"/>
    <xf numFmtId="10" fontId="1" fillId="8" borderId="29" xfId="0" applyNumberFormat="1" applyFont="1" applyFill="1" applyBorder="1" applyAlignment="1">
      <alignment horizontal="center"/>
    </xf>
    <xf numFmtId="2" fontId="8" fillId="4" borderId="0" xfId="0" applyNumberFormat="1" applyFont="1" applyFill="1" applyAlignment="1">
      <alignment horizontal="center"/>
    </xf>
    <xf numFmtId="0" fontId="26" fillId="3" borderId="0" xfId="1" applyFont="1" applyFill="1"/>
    <xf numFmtId="0" fontId="28" fillId="3" borderId="0" xfId="1" applyFont="1" applyFill="1"/>
    <xf numFmtId="0" fontId="29" fillId="3" borderId="0" xfId="1" applyFont="1" applyFill="1"/>
    <xf numFmtId="0" fontId="2" fillId="3" borderId="0" xfId="1" applyFill="1" applyAlignment="1">
      <alignment horizontal="center"/>
    </xf>
    <xf numFmtId="0" fontId="14" fillId="3" borderId="0" xfId="1" applyFont="1" applyFill="1" applyAlignment="1">
      <alignment horizontal="center"/>
    </xf>
    <xf numFmtId="0" fontId="30" fillId="3" borderId="0" xfId="1" applyFont="1" applyFill="1"/>
    <xf numFmtId="0" fontId="26" fillId="2" borderId="0" xfId="1" applyFont="1" applyFill="1" applyAlignment="1">
      <alignment horizontal="center"/>
    </xf>
    <xf numFmtId="0" fontId="26" fillId="2" borderId="0" xfId="1" applyFont="1" applyFill="1"/>
    <xf numFmtId="0" fontId="7" fillId="3" borderId="0" xfId="1" applyFont="1" applyFill="1" applyAlignment="1">
      <alignment horizontal="center"/>
    </xf>
    <xf numFmtId="0" fontId="26" fillId="3" borderId="0" xfId="1" applyFont="1" applyFill="1" applyAlignment="1">
      <alignment horizontal="center"/>
    </xf>
    <xf numFmtId="0" fontId="2" fillId="3" borderId="0" xfId="1" applyFill="1" applyAlignment="1">
      <alignment horizontal="right"/>
    </xf>
    <xf numFmtId="0" fontId="26" fillId="3" borderId="0" xfId="1" applyFont="1" applyFill="1" applyAlignment="1">
      <alignment horizontal="right"/>
    </xf>
    <xf numFmtId="0" fontId="31" fillId="4" borderId="0" xfId="1" applyFont="1" applyFill="1" applyAlignment="1">
      <alignment horizontal="right"/>
    </xf>
    <xf numFmtId="0" fontId="2" fillId="0" borderId="0" xfId="1"/>
    <xf numFmtId="0" fontId="2" fillId="13" borderId="0" xfId="0" applyFont="1" applyFill="1" applyAlignment="1">
      <alignment horizontal="center"/>
    </xf>
    <xf numFmtId="0" fontId="1" fillId="13" borderId="0" xfId="0" applyFont="1" applyFill="1" applyAlignment="1">
      <alignment horizontal="center"/>
    </xf>
    <xf numFmtId="0" fontId="36" fillId="7" borderId="0" xfId="0" applyFont="1" applyFill="1" applyAlignment="1">
      <alignment horizontal="center" vertical="top" wrapText="1"/>
    </xf>
    <xf numFmtId="2" fontId="26" fillId="2" borderId="0" xfId="1" applyNumberFormat="1" applyFont="1" applyFill="1" applyAlignment="1">
      <alignment horizontal="center"/>
    </xf>
    <xf numFmtId="2" fontId="1" fillId="2" borderId="3" xfId="0" applyNumberFormat="1" applyFont="1" applyFill="1" applyBorder="1" applyAlignment="1">
      <alignment horizontal="center" vertical="center" wrapText="1"/>
    </xf>
    <xf numFmtId="0" fontId="24" fillId="6" borderId="0" xfId="0" applyFont="1" applyFill="1" applyAlignment="1">
      <alignment horizontal="center"/>
    </xf>
    <xf numFmtId="3" fontId="1" fillId="5" borderId="0" xfId="0" applyNumberFormat="1" applyFont="1" applyFill="1" applyAlignment="1">
      <alignment horizontal="center"/>
    </xf>
    <xf numFmtId="0" fontId="1" fillId="5" borderId="0" xfId="0" applyFont="1" applyFill="1" applyAlignment="1">
      <alignment horizontal="left"/>
    </xf>
    <xf numFmtId="0" fontId="1" fillId="2" borderId="10" xfId="0" applyFont="1" applyFill="1" applyBorder="1" applyAlignment="1">
      <alignment horizontal="center"/>
    </xf>
    <xf numFmtId="0" fontId="2" fillId="3" borderId="0" xfId="0" applyFont="1" applyFill="1" applyAlignment="1">
      <alignment horizontal="left"/>
    </xf>
    <xf numFmtId="3" fontId="1" fillId="2" borderId="10" xfId="0" applyNumberFormat="1" applyFont="1" applyFill="1" applyBorder="1" applyAlignment="1">
      <alignment horizontal="center"/>
    </xf>
    <xf numFmtId="2" fontId="1" fillId="8" borderId="0" xfId="0" applyNumberFormat="1" applyFont="1" applyFill="1" applyAlignment="1">
      <alignment horizontal="center"/>
    </xf>
    <xf numFmtId="0" fontId="1" fillId="15" borderId="0" xfId="0" applyFont="1" applyFill="1" applyAlignment="1">
      <alignment horizontal="center"/>
    </xf>
    <xf numFmtId="10" fontId="1" fillId="15" borderId="0" xfId="0" applyNumberFormat="1" applyFont="1" applyFill="1" applyAlignment="1">
      <alignment horizontal="center"/>
    </xf>
    <xf numFmtId="0" fontId="37" fillId="3" borderId="0" xfId="2" applyFont="1" applyFill="1" applyAlignment="1" applyProtection="1">
      <alignment horizontal="center"/>
    </xf>
    <xf numFmtId="0" fontId="38" fillId="3" borderId="0" xfId="0" applyFont="1" applyFill="1" applyAlignment="1">
      <alignment horizontal="center"/>
    </xf>
    <xf numFmtId="0" fontId="3" fillId="3" borderId="0" xfId="0" quotePrefix="1" applyFont="1" applyFill="1" applyAlignment="1">
      <alignment horizontal="center"/>
    </xf>
    <xf numFmtId="0" fontId="14" fillId="3" borderId="0" xfId="0" applyFont="1" applyFill="1" applyAlignment="1" applyProtection="1">
      <alignment horizontal="left"/>
      <protection hidden="1"/>
    </xf>
    <xf numFmtId="0" fontId="39" fillId="16" borderId="27" xfId="0" applyFont="1" applyFill="1" applyBorder="1" applyAlignment="1" applyProtection="1">
      <alignment vertical="center"/>
      <protection hidden="1"/>
    </xf>
    <xf numFmtId="0" fontId="14" fillId="16" borderId="28" xfId="0" applyFont="1" applyFill="1" applyBorder="1" applyProtection="1">
      <protection hidden="1"/>
    </xf>
    <xf numFmtId="0" fontId="40" fillId="16" borderId="29" xfId="0" applyFont="1" applyFill="1" applyBorder="1" applyAlignment="1" applyProtection="1">
      <alignment horizontal="center"/>
      <protection hidden="1"/>
    </xf>
    <xf numFmtId="0" fontId="39" fillId="16" borderId="22" xfId="0" applyFont="1" applyFill="1" applyBorder="1" applyAlignment="1" applyProtection="1">
      <alignment horizontal="left"/>
      <protection hidden="1"/>
    </xf>
    <xf numFmtId="0" fontId="14" fillId="16" borderId="0" xfId="0" applyFont="1" applyFill="1" applyProtection="1">
      <protection hidden="1"/>
    </xf>
    <xf numFmtId="0" fontId="25" fillId="16" borderId="0" xfId="0" applyFont="1" applyFill="1" applyAlignment="1" applyProtection="1">
      <alignment horizontal="center"/>
      <protection hidden="1"/>
    </xf>
    <xf numFmtId="0" fontId="40" fillId="16" borderId="23" xfId="0" applyFont="1" applyFill="1" applyBorder="1" applyAlignment="1" applyProtection="1">
      <alignment horizontal="center"/>
      <protection hidden="1"/>
    </xf>
    <xf numFmtId="165" fontId="39" fillId="16" borderId="21" xfId="0" applyNumberFormat="1" applyFont="1" applyFill="1" applyBorder="1" applyProtection="1">
      <protection hidden="1"/>
    </xf>
    <xf numFmtId="0" fontId="14" fillId="16" borderId="17" xfId="0" applyFont="1" applyFill="1" applyBorder="1" applyProtection="1">
      <protection hidden="1"/>
    </xf>
    <xf numFmtId="0" fontId="40" fillId="16" borderId="24" xfId="0" applyFont="1" applyFill="1" applyBorder="1" applyAlignment="1" applyProtection="1">
      <alignment horizontal="center"/>
      <protection hidden="1"/>
    </xf>
    <xf numFmtId="0" fontId="41" fillId="3" borderId="0" xfId="0" applyFont="1" applyFill="1" applyAlignment="1" applyProtection="1">
      <alignment horizontal="center"/>
      <protection hidden="1"/>
    </xf>
    <xf numFmtId="0" fontId="1" fillId="13" borderId="25" xfId="0" applyFont="1" applyFill="1" applyBorder="1" applyAlignment="1">
      <alignment horizontal="center"/>
    </xf>
    <xf numFmtId="0" fontId="1" fillId="13" borderId="30" xfId="0" applyFont="1" applyFill="1" applyBorder="1" applyAlignment="1">
      <alignment horizontal="center"/>
    </xf>
    <xf numFmtId="0" fontId="1" fillId="13" borderId="26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30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3" fontId="1" fillId="2" borderId="25" xfId="0" applyNumberFormat="1" applyFont="1" applyFill="1" applyBorder="1" applyAlignment="1">
      <alignment horizontal="center"/>
    </xf>
    <xf numFmtId="3" fontId="1" fillId="2" borderId="30" xfId="0" applyNumberFormat="1" applyFont="1" applyFill="1" applyBorder="1" applyAlignment="1">
      <alignment horizontal="center"/>
    </xf>
    <xf numFmtId="3" fontId="1" fillId="2" borderId="26" xfId="0" applyNumberFormat="1" applyFont="1" applyFill="1" applyBorder="1" applyAlignment="1">
      <alignment horizontal="center"/>
    </xf>
    <xf numFmtId="0" fontId="2" fillId="3" borderId="25" xfId="0" applyFont="1" applyFill="1" applyBorder="1" applyAlignment="1">
      <alignment horizontal="center"/>
    </xf>
    <xf numFmtId="0" fontId="2" fillId="3" borderId="30" xfId="0" applyFont="1" applyFill="1" applyBorder="1" applyAlignment="1">
      <alignment horizontal="center"/>
    </xf>
    <xf numFmtId="0" fontId="2" fillId="3" borderId="26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3" borderId="0" xfId="0" applyFont="1" applyFill="1" applyAlignment="1">
      <alignment horizontal="right"/>
    </xf>
    <xf numFmtId="0" fontId="23" fillId="7" borderId="19" xfId="0" applyFont="1" applyFill="1" applyBorder="1" applyAlignment="1" applyProtection="1">
      <alignment horizontal="center" wrapText="1"/>
      <protection hidden="1"/>
    </xf>
    <xf numFmtId="0" fontId="23" fillId="7" borderId="18" xfId="0" applyFont="1" applyFill="1" applyBorder="1" applyAlignment="1" applyProtection="1">
      <alignment horizontal="center" wrapText="1"/>
      <protection hidden="1"/>
    </xf>
    <xf numFmtId="0" fontId="23" fillId="7" borderId="20" xfId="0" applyFont="1" applyFill="1" applyBorder="1" applyAlignment="1" applyProtection="1">
      <alignment horizontal="center" wrapText="1"/>
      <protection hidden="1"/>
    </xf>
    <xf numFmtId="165" fontId="47" fillId="12" borderId="0" xfId="0" applyNumberFormat="1" applyFont="1" applyFill="1" applyAlignment="1">
      <alignment horizontal="center"/>
    </xf>
    <xf numFmtId="0" fontId="8" fillId="4" borderId="11" xfId="0" applyFont="1" applyFill="1" applyBorder="1" applyAlignment="1">
      <alignment horizontal="center"/>
    </xf>
    <xf numFmtId="0" fontId="8" fillId="4" borderId="12" xfId="0" applyFont="1" applyFill="1" applyBorder="1" applyAlignment="1">
      <alignment horizontal="center"/>
    </xf>
    <xf numFmtId="0" fontId="25" fillId="9" borderId="13" xfId="0" applyFont="1" applyFill="1" applyBorder="1" applyAlignment="1">
      <alignment horizontal="center" vertical="center" wrapText="1"/>
    </xf>
    <xf numFmtId="0" fontId="25" fillId="9" borderId="14" xfId="0" applyFont="1" applyFill="1" applyBorder="1" applyAlignment="1">
      <alignment horizontal="center" vertical="center" wrapText="1"/>
    </xf>
    <xf numFmtId="0" fontId="25" fillId="9" borderId="15" xfId="0" applyFont="1" applyFill="1" applyBorder="1" applyAlignment="1">
      <alignment horizontal="center" vertical="center" wrapText="1"/>
    </xf>
    <xf numFmtId="0" fontId="25" fillId="9" borderId="16" xfId="0" applyFont="1" applyFill="1" applyBorder="1" applyAlignment="1">
      <alignment horizontal="center" vertical="center" wrapText="1"/>
    </xf>
    <xf numFmtId="2" fontId="8" fillId="4" borderId="11" xfId="0" applyNumberFormat="1" applyFont="1" applyFill="1" applyBorder="1" applyAlignment="1">
      <alignment horizontal="center"/>
    </xf>
    <xf numFmtId="2" fontId="8" fillId="4" borderId="12" xfId="0" applyNumberFormat="1" applyFont="1" applyFill="1" applyBorder="1" applyAlignment="1">
      <alignment horizontal="center"/>
    </xf>
    <xf numFmtId="0" fontId="1" fillId="1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34" fillId="2" borderId="0" xfId="0" applyFont="1" applyFill="1" applyAlignment="1">
      <alignment horizontal="justify" vertical="top" wrapText="1"/>
    </xf>
    <xf numFmtId="0" fontId="1" fillId="0" borderId="0" xfId="0" applyFont="1" applyAlignment="1">
      <alignment wrapText="1"/>
    </xf>
    <xf numFmtId="0" fontId="33" fillId="7" borderId="0" xfId="0" applyFont="1" applyFill="1" applyAlignment="1">
      <alignment horizontal="center" vertical="top"/>
    </xf>
    <xf numFmtId="0" fontId="0" fillId="7" borderId="0" xfId="0" applyFill="1" applyAlignment="1">
      <alignment horizontal="center"/>
    </xf>
    <xf numFmtId="0" fontId="27" fillId="14" borderId="0" xfId="1" applyFont="1" applyFill="1" applyAlignment="1">
      <alignment horizontal="center"/>
    </xf>
    <xf numFmtId="0" fontId="31" fillId="4" borderId="0" xfId="1" applyFont="1" applyFill="1" applyAlignment="1">
      <alignment horizontal="left"/>
    </xf>
    <xf numFmtId="0" fontId="2" fillId="3" borderId="17" xfId="0" applyFont="1" applyFill="1" applyBorder="1" applyAlignment="1">
      <alignment horizontal="center"/>
    </xf>
    <xf numFmtId="0" fontId="5" fillId="10" borderId="0" xfId="0" applyFont="1" applyFill="1" applyAlignment="1">
      <alignment horizontal="center" vertical="center"/>
    </xf>
    <xf numFmtId="0" fontId="11" fillId="8" borderId="10" xfId="0" applyFont="1" applyFill="1" applyBorder="1" applyAlignment="1">
      <alignment horizontal="center" vertical="center" wrapText="1"/>
    </xf>
    <xf numFmtId="0" fontId="17" fillId="11" borderId="0" xfId="0" applyFont="1" applyFill="1" applyAlignment="1">
      <alignment horizontal="center"/>
    </xf>
    <xf numFmtId="0" fontId="7" fillId="3" borderId="17" xfId="0" applyFont="1" applyFill="1" applyBorder="1" applyAlignment="1">
      <alignment horizontal="center" wrapText="1"/>
    </xf>
    <xf numFmtId="0" fontId="9" fillId="3" borderId="10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9" fillId="3" borderId="17" xfId="0" applyFont="1" applyFill="1" applyBorder="1" applyAlignment="1">
      <alignment horizontal="center" wrapText="1"/>
    </xf>
    <xf numFmtId="0" fontId="0" fillId="0" borderId="17" xfId="0" applyBorder="1" applyAlignment="1">
      <alignment wrapText="1"/>
    </xf>
    <xf numFmtId="0" fontId="9" fillId="3" borderId="19" xfId="0" applyFont="1" applyFill="1" applyBorder="1" applyAlignment="1">
      <alignment horizontal="center" wrapText="1"/>
    </xf>
    <xf numFmtId="0" fontId="9" fillId="0" borderId="18" xfId="0" applyFont="1" applyBorder="1" applyAlignment="1">
      <alignment horizontal="center" wrapText="1"/>
    </xf>
    <xf numFmtId="0" fontId="9" fillId="0" borderId="20" xfId="0" applyFont="1" applyBorder="1" applyAlignment="1">
      <alignment horizontal="center" wrapText="1"/>
    </xf>
    <xf numFmtId="0" fontId="9" fillId="3" borderId="25" xfId="0" applyFont="1" applyFill="1" applyBorder="1" applyAlignment="1">
      <alignment horizontal="center" vertical="center" wrapText="1"/>
    </xf>
    <xf numFmtId="0" fontId="9" fillId="3" borderId="26" xfId="0" applyFont="1" applyFill="1" applyBorder="1" applyAlignment="1">
      <alignment horizontal="center" vertical="center" wrapText="1"/>
    </xf>
    <xf numFmtId="0" fontId="44" fillId="3" borderId="10" xfId="0" applyFont="1" applyFill="1" applyBorder="1" applyAlignment="1">
      <alignment horizontal="center" vertical="center" wrapText="1"/>
    </xf>
  </cellXfs>
  <cellStyles count="4">
    <cellStyle name="Hyperlink" xfId="2" builtinId="8"/>
    <cellStyle name="Normal" xfId="0" builtinId="0"/>
    <cellStyle name="Normal 2" xfId="1" xr:uid="{00000000-0005-0000-0000-000001000000}"/>
    <cellStyle name="Normal_Simulador série 3_09" xfId="3" xr:uid="{31D7447A-F271-4B7A-86CF-AD4061066C7F}"/>
  </cellStyles>
  <dxfs count="3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1"/>
        </patternFill>
      </fill>
    </dxf>
    <dxf>
      <fill>
        <patternFill>
          <bgColor theme="9" tint="0.59996337778862885"/>
        </patternFill>
      </fill>
    </dxf>
  </dxfs>
  <tableStyles count="0" defaultTableStyle="TableStyleMedium9" defaultPivotStyle="PivotStyleLight16"/>
  <colors>
    <mruColors>
      <color rgb="FF99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200" b="1">
                <a:solidFill>
                  <a:sysClr val="windowText" lastClr="000000"/>
                </a:solidFill>
              </a:rPr>
              <a:t>Conversão métrica-mérito </a:t>
            </a:r>
          </a:p>
        </c:rich>
      </c:tx>
      <c:layout>
        <c:manualLayout>
          <c:xMode val="edge"/>
          <c:yMode val="edge"/>
          <c:x val="0.34273259548850105"/>
          <c:y val="7.673789634743145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PT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38100">
                <a:solidFill>
                  <a:srgbClr val="FF0000"/>
                </a:solidFill>
              </a:ln>
              <a:effectLst/>
            </c:spPr>
          </c:marker>
          <c:trendline>
            <c:spPr>
              <a:ln w="25400" cap="rnd">
                <a:solidFill>
                  <a:srgbClr val="FF0000"/>
                </a:solidFill>
                <a:prstDash val="solid"/>
              </a:ln>
              <a:effectLst/>
            </c:spPr>
            <c:trendlineType val="poly"/>
            <c:order val="3"/>
            <c:dispRSqr val="1"/>
            <c:dispEq val="1"/>
            <c:trendlineLbl>
              <c:layout>
                <c:manualLayout>
                  <c:x val="9.9666409705779779E-2"/>
                  <c:y val="-0.3798747188564899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PT"/>
                </a:p>
              </c:txPr>
            </c:trendlineLbl>
          </c:trendline>
          <c:xVal>
            <c:numRef>
              <c:f>'Métricas-Mérito'!$D$24:$D$27</c:f>
              <c:numCache>
                <c:formatCode>General</c:formatCode>
                <c:ptCount val="4"/>
                <c:pt idx="0">
                  <c:v>3</c:v>
                </c:pt>
                <c:pt idx="1">
                  <c:v>2.2999999999999998</c:v>
                </c:pt>
                <c:pt idx="2">
                  <c:v>0.8</c:v>
                </c:pt>
                <c:pt idx="3">
                  <c:v>0.05</c:v>
                </c:pt>
              </c:numCache>
            </c:numRef>
          </c:xVal>
          <c:yVal>
            <c:numRef>
              <c:f>'Métricas-Mérito'!$B$24:$B$27</c:f>
              <c:numCache>
                <c:formatCode>General</c:formatCode>
                <c:ptCount val="4"/>
                <c:pt idx="0">
                  <c:v>0</c:v>
                </c:pt>
                <c:pt idx="1">
                  <c:v>3</c:v>
                </c:pt>
                <c:pt idx="2">
                  <c:v>7</c:v>
                </c:pt>
                <c:pt idx="3">
                  <c:v>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E0-4E89-91C6-5E66FB01DB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9001887"/>
        <c:axId val="359020191"/>
      </c:scatterChart>
      <c:valAx>
        <c:axId val="359001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PT">
                    <a:solidFill>
                      <a:sysClr val="windowText" lastClr="000000"/>
                    </a:solidFill>
                  </a:rPr>
                  <a:t>Métricas</a:t>
                </a:r>
              </a:p>
            </c:rich>
          </c:tx>
          <c:layout>
            <c:manualLayout>
              <c:xMode val="edge"/>
              <c:yMode val="edge"/>
              <c:x val="0.54197003499562546"/>
              <c:y val="0.8925692621755614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pt-P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359020191"/>
        <c:crosses val="autoZero"/>
        <c:crossBetween val="midCat"/>
      </c:valAx>
      <c:valAx>
        <c:axId val="359020191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PT">
                    <a:solidFill>
                      <a:sysClr val="windowText" lastClr="000000"/>
                    </a:solidFill>
                  </a:rPr>
                  <a:t>Mérito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pt-P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359001887"/>
        <c:crosses val="autoZero"/>
        <c:crossBetween val="midCat"/>
      </c:valAx>
      <c:spPr>
        <a:noFill/>
        <a:ln w="12700"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P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200" b="1">
                <a:solidFill>
                  <a:sysClr val="windowText" lastClr="000000"/>
                </a:solidFill>
              </a:rPr>
              <a:t>Conversão métrica-mérito </a:t>
            </a:r>
          </a:p>
        </c:rich>
      </c:tx>
      <c:layout>
        <c:manualLayout>
          <c:xMode val="edge"/>
          <c:yMode val="edge"/>
          <c:x val="0.34564634840225394"/>
          <c:y val="8.181146306483377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PT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38100">
                <a:solidFill>
                  <a:srgbClr val="FF0000"/>
                </a:solidFill>
              </a:ln>
              <a:effectLst/>
            </c:spPr>
          </c:marker>
          <c:trendline>
            <c:spPr>
              <a:ln w="25400" cap="rnd">
                <a:solidFill>
                  <a:srgbClr val="FF0000"/>
                </a:solidFill>
                <a:prstDash val="solid"/>
              </a:ln>
              <a:effectLst/>
            </c:spPr>
            <c:trendlineType val="poly"/>
            <c:order val="3"/>
            <c:dispRSqr val="1"/>
            <c:dispEq val="1"/>
            <c:trendlineLbl>
              <c:layout>
                <c:manualLayout>
                  <c:x val="-0.12808077749022631"/>
                  <c:y val="5.199127506321983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PT"/>
                </a:p>
              </c:txPr>
            </c:trendlineLbl>
          </c:trendline>
          <c:xVal>
            <c:numRef>
              <c:f>'Métricas-Mérito'!$D$10:$D$13</c:f>
              <c:numCache>
                <c:formatCode>General</c:formatCode>
                <c:ptCount val="4"/>
                <c:pt idx="0">
                  <c:v>0.7</c:v>
                </c:pt>
                <c:pt idx="1">
                  <c:v>0.8</c:v>
                </c:pt>
                <c:pt idx="2">
                  <c:v>0.9</c:v>
                </c:pt>
                <c:pt idx="3">
                  <c:v>1</c:v>
                </c:pt>
              </c:numCache>
            </c:numRef>
          </c:xVal>
          <c:yVal>
            <c:numRef>
              <c:f>'Métricas-Mérito'!$B$10:$B$13</c:f>
              <c:numCache>
                <c:formatCode>General</c:formatCode>
                <c:ptCount val="4"/>
                <c:pt idx="0">
                  <c:v>0</c:v>
                </c:pt>
                <c:pt idx="1">
                  <c:v>3</c:v>
                </c:pt>
                <c:pt idx="2">
                  <c:v>7</c:v>
                </c:pt>
                <c:pt idx="3">
                  <c:v>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070-4B24-8016-C0087B5A2D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9001887"/>
        <c:axId val="359020191"/>
      </c:scatterChart>
      <c:valAx>
        <c:axId val="359001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PT">
                    <a:solidFill>
                      <a:sysClr val="windowText" lastClr="000000"/>
                    </a:solidFill>
                  </a:rPr>
                  <a:t>Métricas</a:t>
                </a:r>
              </a:p>
            </c:rich>
          </c:tx>
          <c:layout>
            <c:manualLayout>
              <c:xMode val="edge"/>
              <c:yMode val="edge"/>
              <c:x val="0.54197003499562546"/>
              <c:y val="0.8925692621755614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pt-P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359020191"/>
        <c:crosses val="autoZero"/>
        <c:crossBetween val="midCat"/>
      </c:valAx>
      <c:valAx>
        <c:axId val="359020191"/>
        <c:scaling>
          <c:orientation val="minMax"/>
          <c:max val="1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PT">
                    <a:solidFill>
                      <a:sysClr val="windowText" lastClr="000000"/>
                    </a:solidFill>
                  </a:rPr>
                  <a:t>Mérito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pt-P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359001887"/>
        <c:crosses val="autoZero"/>
        <c:crossBetween val="midCat"/>
      </c:valAx>
      <c:spPr>
        <a:noFill/>
        <a:ln w="12700"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P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200" b="1">
                <a:solidFill>
                  <a:sysClr val="windowText" lastClr="000000"/>
                </a:solidFill>
              </a:rPr>
              <a:t>Conversão métrica-mérito </a:t>
            </a:r>
          </a:p>
        </c:rich>
      </c:tx>
      <c:layout>
        <c:manualLayout>
          <c:xMode val="edge"/>
          <c:yMode val="edge"/>
          <c:x val="0.34273259548850105"/>
          <c:y val="7.673789634743145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PT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38100">
                <a:solidFill>
                  <a:srgbClr val="FF0000"/>
                </a:solidFill>
              </a:ln>
              <a:effectLst/>
            </c:spPr>
          </c:marker>
          <c:trendline>
            <c:spPr>
              <a:ln w="25400" cap="rnd">
                <a:solidFill>
                  <a:srgbClr val="FF0000"/>
                </a:solidFill>
                <a:prstDash val="solid"/>
              </a:ln>
              <a:effectLst/>
            </c:spPr>
            <c:trendlineType val="poly"/>
            <c:order val="3"/>
            <c:dispRSqr val="1"/>
            <c:dispEq val="1"/>
            <c:trendlineLbl>
              <c:layout>
                <c:manualLayout>
                  <c:x val="7.5044738725841081E-2"/>
                  <c:y val="-0.3697275854216853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PT"/>
                </a:p>
              </c:txPr>
            </c:trendlineLbl>
          </c:trendline>
          <c:xVal>
            <c:numRef>
              <c:f>'Métricas-Mérito'!$D$38:$D$41</c:f>
              <c:numCache>
                <c:formatCode>General</c:formatCode>
                <c:ptCount val="4"/>
                <c:pt idx="0">
                  <c:v>0.1</c:v>
                </c:pt>
                <c:pt idx="1">
                  <c:v>7.0000000000000007E-2</c:v>
                </c:pt>
                <c:pt idx="2">
                  <c:v>0.03</c:v>
                </c:pt>
                <c:pt idx="3">
                  <c:v>0</c:v>
                </c:pt>
              </c:numCache>
            </c:numRef>
          </c:xVal>
          <c:yVal>
            <c:numRef>
              <c:f>'Métricas-Mérito'!$B$38:$B$41</c:f>
              <c:numCache>
                <c:formatCode>General</c:formatCode>
                <c:ptCount val="4"/>
                <c:pt idx="0">
                  <c:v>0</c:v>
                </c:pt>
                <c:pt idx="1">
                  <c:v>3</c:v>
                </c:pt>
                <c:pt idx="2">
                  <c:v>7</c:v>
                </c:pt>
                <c:pt idx="3">
                  <c:v>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7E-4B22-8CE3-3E2396C839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9001887"/>
        <c:axId val="359020191"/>
      </c:scatterChart>
      <c:valAx>
        <c:axId val="359001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PT">
                    <a:solidFill>
                      <a:sysClr val="windowText" lastClr="000000"/>
                    </a:solidFill>
                  </a:rPr>
                  <a:t>Métricas</a:t>
                </a:r>
              </a:p>
            </c:rich>
          </c:tx>
          <c:layout>
            <c:manualLayout>
              <c:xMode val="edge"/>
              <c:yMode val="edge"/>
              <c:x val="0.54197003499562546"/>
              <c:y val="0.8925692621755614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pt-P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359020191"/>
        <c:crosses val="autoZero"/>
        <c:crossBetween val="midCat"/>
      </c:valAx>
      <c:valAx>
        <c:axId val="359020191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PT">
                    <a:solidFill>
                      <a:sysClr val="windowText" lastClr="000000"/>
                    </a:solidFill>
                  </a:rPr>
                  <a:t>Mérito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pt-P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359001887"/>
        <c:crosses val="autoZero"/>
        <c:crossBetween val="midCat"/>
      </c:valAx>
      <c:spPr>
        <a:noFill/>
        <a:ln w="12700"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P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200" b="1">
                <a:solidFill>
                  <a:sysClr val="windowText" lastClr="000000"/>
                </a:solidFill>
              </a:rPr>
              <a:t>Conversão métrica-mérito </a:t>
            </a:r>
          </a:p>
        </c:rich>
      </c:tx>
      <c:layout>
        <c:manualLayout>
          <c:xMode val="edge"/>
          <c:yMode val="edge"/>
          <c:x val="0.34273259548850105"/>
          <c:y val="7.673789634743145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PT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38100">
                <a:solidFill>
                  <a:srgbClr val="FF0000"/>
                </a:solidFill>
              </a:ln>
              <a:effectLst/>
            </c:spPr>
          </c:marker>
          <c:trendline>
            <c:spPr>
              <a:ln w="25400" cap="rnd">
                <a:solidFill>
                  <a:srgbClr val="FF0000"/>
                </a:solidFill>
                <a:prstDash val="solid"/>
              </a:ln>
              <a:effectLst/>
            </c:spPr>
            <c:trendlineType val="poly"/>
            <c:order val="3"/>
            <c:dispRSqr val="1"/>
            <c:dispEq val="1"/>
            <c:trendlineLbl>
              <c:layout>
                <c:manualLayout>
                  <c:x val="0.1306315731512582"/>
                  <c:y val="-0.3195500105865762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PT"/>
                </a:p>
              </c:txPr>
            </c:trendlineLbl>
          </c:trendline>
          <c:xVal>
            <c:numRef>
              <c:f>'Métricas-Mérito'!$D$52:$D$55</c:f>
              <c:numCache>
                <c:formatCode>General</c:formatCode>
                <c:ptCount val="4"/>
                <c:pt idx="0">
                  <c:v>0.5</c:v>
                </c:pt>
                <c:pt idx="1">
                  <c:v>0.23</c:v>
                </c:pt>
                <c:pt idx="2">
                  <c:v>0.09</c:v>
                </c:pt>
                <c:pt idx="3">
                  <c:v>0.04</c:v>
                </c:pt>
              </c:numCache>
            </c:numRef>
          </c:xVal>
          <c:yVal>
            <c:numRef>
              <c:f>'Métricas-Mérito'!$B$52:$B$55</c:f>
              <c:numCache>
                <c:formatCode>General</c:formatCode>
                <c:ptCount val="4"/>
                <c:pt idx="0">
                  <c:v>0</c:v>
                </c:pt>
                <c:pt idx="1">
                  <c:v>3</c:v>
                </c:pt>
                <c:pt idx="2">
                  <c:v>7</c:v>
                </c:pt>
                <c:pt idx="3">
                  <c:v>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79D-4B3F-B7A8-8B244AA6B6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9001887"/>
        <c:axId val="359020191"/>
      </c:scatterChart>
      <c:valAx>
        <c:axId val="359001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PT">
                    <a:solidFill>
                      <a:sysClr val="windowText" lastClr="000000"/>
                    </a:solidFill>
                  </a:rPr>
                  <a:t>Métricas</a:t>
                </a:r>
              </a:p>
            </c:rich>
          </c:tx>
          <c:layout>
            <c:manualLayout>
              <c:xMode val="edge"/>
              <c:yMode val="edge"/>
              <c:x val="0.54197003499562546"/>
              <c:y val="0.8925692621755614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pt-P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359020191"/>
        <c:crosses val="autoZero"/>
        <c:crossBetween val="midCat"/>
      </c:valAx>
      <c:valAx>
        <c:axId val="359020191"/>
        <c:scaling>
          <c:orientation val="minMax"/>
          <c:max val="1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PT">
                    <a:solidFill>
                      <a:sysClr val="windowText" lastClr="000000"/>
                    </a:solidFill>
                  </a:rPr>
                  <a:t>Mérito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pt-P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359001887"/>
        <c:crosses val="autoZero"/>
        <c:crossBetween val="midCat"/>
      </c:valAx>
      <c:spPr>
        <a:noFill/>
        <a:ln w="12700"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PT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200" b="1">
                <a:solidFill>
                  <a:sysClr val="windowText" lastClr="000000"/>
                </a:solidFill>
              </a:rPr>
              <a:t>Conversão métrica-mérito </a:t>
            </a:r>
          </a:p>
        </c:rich>
      </c:tx>
      <c:layout>
        <c:manualLayout>
          <c:xMode val="edge"/>
          <c:yMode val="edge"/>
          <c:x val="0.34273259548850105"/>
          <c:y val="7.673789634743145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pt-PT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38100">
                <a:solidFill>
                  <a:srgbClr val="FF0000"/>
                </a:solidFill>
              </a:ln>
              <a:effectLst/>
            </c:spPr>
          </c:marker>
          <c:trendline>
            <c:spPr>
              <a:ln w="25400" cap="rnd">
                <a:solidFill>
                  <a:srgbClr val="FF0000"/>
                </a:solidFill>
                <a:prstDash val="solid"/>
              </a:ln>
              <a:effectLst/>
            </c:spPr>
            <c:trendlineType val="poly"/>
            <c:order val="3"/>
            <c:dispRSqr val="1"/>
            <c:dispEq val="1"/>
            <c:trendlineLbl>
              <c:layout>
                <c:manualLayout>
                  <c:x val="-3.4968476405484276E-2"/>
                  <c:y val="0.1382419092590595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PT"/>
                </a:p>
              </c:txPr>
            </c:trendlineLbl>
          </c:trendline>
          <c:xVal>
            <c:numRef>
              <c:f>'Métricas-Mérito'!$D$66:$D$69</c:f>
              <c:numCache>
                <c:formatCode>General</c:formatCode>
                <c:ptCount val="4"/>
                <c:pt idx="0">
                  <c:v>0.75</c:v>
                </c:pt>
                <c:pt idx="1">
                  <c:v>0.88</c:v>
                </c:pt>
                <c:pt idx="2">
                  <c:v>0.95</c:v>
                </c:pt>
                <c:pt idx="3">
                  <c:v>0.98</c:v>
                </c:pt>
              </c:numCache>
            </c:numRef>
          </c:xVal>
          <c:yVal>
            <c:numRef>
              <c:f>'Métricas-Mérito'!$B$66:$B$69</c:f>
              <c:numCache>
                <c:formatCode>General</c:formatCode>
                <c:ptCount val="4"/>
                <c:pt idx="0">
                  <c:v>0</c:v>
                </c:pt>
                <c:pt idx="1">
                  <c:v>3</c:v>
                </c:pt>
                <c:pt idx="2">
                  <c:v>7</c:v>
                </c:pt>
                <c:pt idx="3">
                  <c:v>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3FC-44A4-B69B-B7DD4DEBEA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9001887"/>
        <c:axId val="359020191"/>
      </c:scatterChart>
      <c:valAx>
        <c:axId val="359001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PT">
                    <a:solidFill>
                      <a:sysClr val="windowText" lastClr="000000"/>
                    </a:solidFill>
                  </a:rPr>
                  <a:t>Métricas</a:t>
                </a:r>
              </a:p>
            </c:rich>
          </c:tx>
          <c:layout>
            <c:manualLayout>
              <c:xMode val="edge"/>
              <c:yMode val="edge"/>
              <c:x val="0.54197003499562546"/>
              <c:y val="0.8925692621755614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pt-P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359020191"/>
        <c:crosses val="autoZero"/>
        <c:crossBetween val="midCat"/>
      </c:valAx>
      <c:valAx>
        <c:axId val="359020191"/>
        <c:scaling>
          <c:orientation val="minMax"/>
          <c:max val="1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PT">
                    <a:solidFill>
                      <a:sysClr val="windowText" lastClr="000000"/>
                    </a:solidFill>
                  </a:rPr>
                  <a:t>Mérito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pt-P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359001887"/>
        <c:crosses val="autoZero"/>
        <c:crossBetween val="midCat"/>
      </c:valAx>
      <c:spPr>
        <a:noFill/>
        <a:ln w="12700">
          <a:solidFill>
            <a:schemeClr val="tx1"/>
          </a:solidFill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PT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"/>
          <c:y val="3.5433070866141871E-2"/>
          <c:w val="0.80705882352941505"/>
          <c:h val="0.7532808398950131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 w="25400">
              <a:noFill/>
            </a:ln>
          </c:spPr>
          <c:invertIfNegative val="0"/>
          <c:cat>
            <c:strRef>
              <c:f>Priorização!$C$23:$C$32</c:f>
              <c:strCache>
                <c:ptCount val="5"/>
                <c:pt idx="0">
                  <c:v>MO1</c:v>
                </c:pt>
                <c:pt idx="1">
                  <c:v>MO3</c:v>
                </c:pt>
                <c:pt idx="2">
                  <c:v>MO5</c:v>
                </c:pt>
                <c:pt idx="3">
                  <c:v>MO4</c:v>
                </c:pt>
                <c:pt idx="4">
                  <c:v>MO2</c:v>
                </c:pt>
              </c:strCache>
            </c:strRef>
          </c:cat>
          <c:val>
            <c:numRef>
              <c:f>Priorização!$D$23:$D$32</c:f>
              <c:numCache>
                <c:formatCode>General</c:formatCode>
                <c:ptCount val="10"/>
                <c:pt idx="0">
                  <c:v>0.30121490218352842</c:v>
                </c:pt>
                <c:pt idx="1">
                  <c:v>0.20989148192294443</c:v>
                </c:pt>
                <c:pt idx="2">
                  <c:v>0.2045325316639065</c:v>
                </c:pt>
                <c:pt idx="3">
                  <c:v>0.19511150222674947</c:v>
                </c:pt>
                <c:pt idx="4">
                  <c:v>8.9249582002871197E-2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EB-4D77-AA18-5A6BD0FEE8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13561600"/>
        <c:axId val="313562160"/>
      </c:barChart>
      <c:catAx>
        <c:axId val="313561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t-PT"/>
                  <a:t>Medidas de melhoria</a:t>
                </a:r>
              </a:p>
            </c:rich>
          </c:tx>
          <c:layout>
            <c:manualLayout>
              <c:xMode val="edge"/>
              <c:yMode val="edge"/>
              <c:x val="0.74091668477746009"/>
              <c:y val="0.9133858267716535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3135621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135621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t-PT"/>
                  <a:t>Mérito global</a:t>
                </a:r>
              </a:p>
            </c:rich>
          </c:tx>
          <c:layout>
            <c:manualLayout>
              <c:xMode val="edge"/>
              <c:yMode val="edge"/>
              <c:x val="3.3284939165684542E-2"/>
              <c:y val="0.2257217847769029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313561600"/>
        <c:crosses val="autoZero"/>
        <c:crossBetween val="between"/>
      </c:valAx>
      <c:spPr>
        <a:solidFill>
          <a:srgbClr val="C0C0C0"/>
        </a:solidFill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278" r="0.75000000000000278" t="1" header="0.5" footer="0.5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590550</xdr:colOff>
      <xdr:row>6</xdr:row>
      <xdr:rowOff>19050</xdr:rowOff>
    </xdr:from>
    <xdr:to>
      <xdr:col>9</xdr:col>
      <xdr:colOff>590550</xdr:colOff>
      <xdr:row>7</xdr:row>
      <xdr:rowOff>0</xdr:rowOff>
    </xdr:to>
    <xdr:sp macro="" textlink="">
      <xdr:nvSpPr>
        <xdr:cNvPr id="1539" name="Line 2">
          <a:extLst>
            <a:ext uri="{FF2B5EF4-FFF2-40B4-BE49-F238E27FC236}">
              <a16:creationId xmlns:a16="http://schemas.microsoft.com/office/drawing/2014/main" id="{00000000-0008-0000-0100-000003060000}"/>
            </a:ext>
          </a:extLst>
        </xdr:cNvPr>
        <xdr:cNvSpPr>
          <a:spLocks noChangeShapeType="1"/>
        </xdr:cNvSpPr>
      </xdr:nvSpPr>
      <xdr:spPr bwMode="auto">
        <a:xfrm>
          <a:off x="4933950" y="1038225"/>
          <a:ext cx="0" cy="152400"/>
        </a:xfrm>
        <a:prstGeom prst="line">
          <a:avLst/>
        </a:prstGeom>
        <a:noFill/>
        <a:ln w="25400">
          <a:solidFill>
            <a:srgbClr val="FF00FF"/>
          </a:solidFill>
          <a:round/>
          <a:headEnd/>
          <a:tailEnd/>
        </a:ln>
      </xdr:spPr>
    </xdr:sp>
    <xdr:clientData/>
  </xdr:twoCellAnchor>
  <xdr:twoCellAnchor>
    <xdr:from>
      <xdr:col>7</xdr:col>
      <xdr:colOff>19050</xdr:colOff>
      <xdr:row>7</xdr:row>
      <xdr:rowOff>9525</xdr:rowOff>
    </xdr:from>
    <xdr:to>
      <xdr:col>7</xdr:col>
      <xdr:colOff>19050</xdr:colOff>
      <xdr:row>8</xdr:row>
      <xdr:rowOff>0</xdr:rowOff>
    </xdr:to>
    <xdr:sp macro="" textlink="">
      <xdr:nvSpPr>
        <xdr:cNvPr id="1540" name="Line 3">
          <a:extLst>
            <a:ext uri="{FF2B5EF4-FFF2-40B4-BE49-F238E27FC236}">
              <a16:creationId xmlns:a16="http://schemas.microsoft.com/office/drawing/2014/main" id="{00000000-0008-0000-0100-000004060000}"/>
            </a:ext>
          </a:extLst>
        </xdr:cNvPr>
        <xdr:cNvSpPr>
          <a:spLocks noChangeShapeType="1"/>
        </xdr:cNvSpPr>
      </xdr:nvSpPr>
      <xdr:spPr bwMode="auto">
        <a:xfrm>
          <a:off x="3629025" y="1200150"/>
          <a:ext cx="0" cy="161925"/>
        </a:xfrm>
        <a:prstGeom prst="line">
          <a:avLst/>
        </a:prstGeom>
        <a:noFill/>
        <a:ln w="25400">
          <a:solidFill>
            <a:srgbClr val="FF00FF"/>
          </a:solidFill>
          <a:round/>
          <a:headEnd/>
          <a:tailEnd/>
        </a:ln>
      </xdr:spPr>
    </xdr:sp>
    <xdr:clientData/>
  </xdr:twoCellAnchor>
  <xdr:twoCellAnchor>
    <xdr:from>
      <xdr:col>13</xdr:col>
      <xdr:colOff>9525</xdr:colOff>
      <xdr:row>7</xdr:row>
      <xdr:rowOff>9525</xdr:rowOff>
    </xdr:from>
    <xdr:to>
      <xdr:col>13</xdr:col>
      <xdr:colOff>9525</xdr:colOff>
      <xdr:row>8</xdr:row>
      <xdr:rowOff>0</xdr:rowOff>
    </xdr:to>
    <xdr:sp macro="" textlink="">
      <xdr:nvSpPr>
        <xdr:cNvPr id="1541" name="Line 4">
          <a:extLst>
            <a:ext uri="{FF2B5EF4-FFF2-40B4-BE49-F238E27FC236}">
              <a16:creationId xmlns:a16="http://schemas.microsoft.com/office/drawing/2014/main" id="{00000000-0008-0000-0100-000005060000}"/>
            </a:ext>
          </a:extLst>
        </xdr:cNvPr>
        <xdr:cNvSpPr>
          <a:spLocks noChangeShapeType="1"/>
        </xdr:cNvSpPr>
      </xdr:nvSpPr>
      <xdr:spPr bwMode="auto">
        <a:xfrm>
          <a:off x="6324600" y="1200150"/>
          <a:ext cx="0" cy="161925"/>
        </a:xfrm>
        <a:prstGeom prst="line">
          <a:avLst/>
        </a:prstGeom>
        <a:noFill/>
        <a:ln w="25400">
          <a:solidFill>
            <a:srgbClr val="FF00FF"/>
          </a:solidFill>
          <a:round/>
          <a:headEnd/>
          <a:tailEnd/>
        </a:ln>
      </xdr:spPr>
    </xdr:sp>
    <xdr:clientData/>
  </xdr:twoCellAnchor>
  <xdr:twoCellAnchor>
    <xdr:from>
      <xdr:col>9</xdr:col>
      <xdr:colOff>590550</xdr:colOff>
      <xdr:row>7</xdr:row>
      <xdr:rowOff>9525</xdr:rowOff>
    </xdr:from>
    <xdr:to>
      <xdr:col>9</xdr:col>
      <xdr:colOff>590550</xdr:colOff>
      <xdr:row>8</xdr:row>
      <xdr:rowOff>0</xdr:rowOff>
    </xdr:to>
    <xdr:sp macro="" textlink="">
      <xdr:nvSpPr>
        <xdr:cNvPr id="1542" name="Line 5">
          <a:extLst>
            <a:ext uri="{FF2B5EF4-FFF2-40B4-BE49-F238E27FC236}">
              <a16:creationId xmlns:a16="http://schemas.microsoft.com/office/drawing/2014/main" id="{00000000-0008-0000-0100-000006060000}"/>
            </a:ext>
          </a:extLst>
        </xdr:cNvPr>
        <xdr:cNvSpPr>
          <a:spLocks noChangeShapeType="1"/>
        </xdr:cNvSpPr>
      </xdr:nvSpPr>
      <xdr:spPr bwMode="auto">
        <a:xfrm>
          <a:off x="4933950" y="1200150"/>
          <a:ext cx="0" cy="161925"/>
        </a:xfrm>
        <a:prstGeom prst="line">
          <a:avLst/>
        </a:prstGeom>
        <a:noFill/>
        <a:ln w="25400">
          <a:solidFill>
            <a:srgbClr val="FF00FF"/>
          </a:solidFill>
          <a:round/>
          <a:headEnd/>
          <a:tailEnd/>
        </a:ln>
      </xdr:spPr>
    </xdr:sp>
    <xdr:clientData/>
  </xdr:twoCellAnchor>
  <xdr:twoCellAnchor>
    <xdr:from>
      <xdr:col>4</xdr:col>
      <xdr:colOff>57150</xdr:colOff>
      <xdr:row>7</xdr:row>
      <xdr:rowOff>0</xdr:rowOff>
    </xdr:from>
    <xdr:to>
      <xdr:col>13</xdr:col>
      <xdr:colOff>0</xdr:colOff>
      <xdr:row>7</xdr:row>
      <xdr:rowOff>0</xdr:rowOff>
    </xdr:to>
    <xdr:sp macro="" textlink="">
      <xdr:nvSpPr>
        <xdr:cNvPr id="1543" name="Line 7">
          <a:extLst>
            <a:ext uri="{FF2B5EF4-FFF2-40B4-BE49-F238E27FC236}">
              <a16:creationId xmlns:a16="http://schemas.microsoft.com/office/drawing/2014/main" id="{00000000-0008-0000-0100-000007060000}"/>
            </a:ext>
          </a:extLst>
        </xdr:cNvPr>
        <xdr:cNvSpPr>
          <a:spLocks noChangeShapeType="1"/>
        </xdr:cNvSpPr>
      </xdr:nvSpPr>
      <xdr:spPr bwMode="auto">
        <a:xfrm>
          <a:off x="2314575" y="1190625"/>
          <a:ext cx="4000500" cy="0"/>
        </a:xfrm>
        <a:prstGeom prst="line">
          <a:avLst/>
        </a:prstGeom>
        <a:noFill/>
        <a:ln w="25400">
          <a:solidFill>
            <a:srgbClr val="FF00FF"/>
          </a:solidFill>
          <a:round/>
          <a:headEnd/>
          <a:tailEnd/>
        </a:ln>
      </xdr:spPr>
    </xdr:sp>
    <xdr:clientData/>
  </xdr:twoCellAnchor>
  <xdr:twoCellAnchor>
    <xdr:from>
      <xdr:col>4</xdr:col>
      <xdr:colOff>314325</xdr:colOff>
      <xdr:row>11</xdr:row>
      <xdr:rowOff>19050</xdr:rowOff>
    </xdr:from>
    <xdr:to>
      <xdr:col>7</xdr:col>
      <xdr:colOff>285750</xdr:colOff>
      <xdr:row>12</xdr:row>
      <xdr:rowOff>161925</xdr:rowOff>
    </xdr:to>
    <xdr:grpSp>
      <xdr:nvGrpSpPr>
        <xdr:cNvPr id="1544" name="Group 20">
          <a:extLst>
            <a:ext uri="{FF2B5EF4-FFF2-40B4-BE49-F238E27FC236}">
              <a16:creationId xmlns:a16="http://schemas.microsoft.com/office/drawing/2014/main" id="{00000000-0008-0000-0100-000008060000}"/>
            </a:ext>
          </a:extLst>
        </xdr:cNvPr>
        <xdr:cNvGrpSpPr>
          <a:grpSpLocks/>
        </xdr:cNvGrpSpPr>
      </xdr:nvGrpSpPr>
      <xdr:grpSpPr bwMode="auto">
        <a:xfrm>
          <a:off x="3255869" y="1918447"/>
          <a:ext cx="1327337" cy="316566"/>
          <a:chOff x="222" y="231"/>
          <a:chExt cx="201" cy="33"/>
        </a:xfrm>
      </xdr:grpSpPr>
      <xdr:sp macro="" textlink="">
        <xdr:nvSpPr>
          <xdr:cNvPr id="1574" name="Line 9">
            <a:extLst>
              <a:ext uri="{FF2B5EF4-FFF2-40B4-BE49-F238E27FC236}">
                <a16:creationId xmlns:a16="http://schemas.microsoft.com/office/drawing/2014/main" id="{00000000-0008-0000-0100-000026060000}"/>
              </a:ext>
            </a:extLst>
          </xdr:cNvPr>
          <xdr:cNvSpPr>
            <a:spLocks noChangeShapeType="1"/>
          </xdr:cNvSpPr>
        </xdr:nvSpPr>
        <xdr:spPr bwMode="auto">
          <a:xfrm>
            <a:off x="222" y="248"/>
            <a:ext cx="0" cy="16"/>
          </a:xfrm>
          <a:prstGeom prst="line">
            <a:avLst/>
          </a:prstGeom>
          <a:noFill/>
          <a:ln w="25400">
            <a:solidFill>
              <a:srgbClr val="FF00FF"/>
            </a:solidFill>
            <a:round/>
            <a:headEnd/>
            <a:tailEnd/>
          </a:ln>
        </xdr:spPr>
      </xdr:sp>
      <xdr:sp macro="" textlink="">
        <xdr:nvSpPr>
          <xdr:cNvPr id="1575" name="Line 10">
            <a:extLst>
              <a:ext uri="{FF2B5EF4-FFF2-40B4-BE49-F238E27FC236}">
                <a16:creationId xmlns:a16="http://schemas.microsoft.com/office/drawing/2014/main" id="{00000000-0008-0000-0100-000027060000}"/>
              </a:ext>
            </a:extLst>
          </xdr:cNvPr>
          <xdr:cNvSpPr>
            <a:spLocks noChangeShapeType="1"/>
          </xdr:cNvSpPr>
        </xdr:nvSpPr>
        <xdr:spPr bwMode="auto">
          <a:xfrm>
            <a:off x="423" y="248"/>
            <a:ext cx="0" cy="16"/>
          </a:xfrm>
          <a:prstGeom prst="line">
            <a:avLst/>
          </a:prstGeom>
          <a:noFill/>
          <a:ln w="25400">
            <a:solidFill>
              <a:srgbClr val="FF00FF"/>
            </a:solidFill>
            <a:round/>
            <a:headEnd/>
            <a:tailEnd/>
          </a:ln>
        </xdr:spPr>
      </xdr:sp>
      <xdr:sp macro="" textlink="">
        <xdr:nvSpPr>
          <xdr:cNvPr id="1576" name="Line 11">
            <a:extLst>
              <a:ext uri="{FF2B5EF4-FFF2-40B4-BE49-F238E27FC236}">
                <a16:creationId xmlns:a16="http://schemas.microsoft.com/office/drawing/2014/main" id="{00000000-0008-0000-0100-000028060000}"/>
              </a:ext>
            </a:extLst>
          </xdr:cNvPr>
          <xdr:cNvSpPr>
            <a:spLocks noChangeShapeType="1"/>
          </xdr:cNvSpPr>
        </xdr:nvSpPr>
        <xdr:spPr bwMode="auto">
          <a:xfrm>
            <a:off x="222" y="247"/>
            <a:ext cx="201" cy="0"/>
          </a:xfrm>
          <a:prstGeom prst="line">
            <a:avLst/>
          </a:prstGeom>
          <a:noFill/>
          <a:ln w="25400">
            <a:solidFill>
              <a:srgbClr val="FF00FF"/>
            </a:solidFill>
            <a:round/>
            <a:headEnd/>
            <a:tailEnd/>
          </a:ln>
        </xdr:spPr>
      </xdr:sp>
      <xdr:sp macro="" textlink="">
        <xdr:nvSpPr>
          <xdr:cNvPr id="1577" name="Line 12">
            <a:extLst>
              <a:ext uri="{FF2B5EF4-FFF2-40B4-BE49-F238E27FC236}">
                <a16:creationId xmlns:a16="http://schemas.microsoft.com/office/drawing/2014/main" id="{00000000-0008-0000-0100-000029060000}"/>
              </a:ext>
            </a:extLst>
          </xdr:cNvPr>
          <xdr:cNvSpPr>
            <a:spLocks noChangeShapeType="1"/>
          </xdr:cNvSpPr>
        </xdr:nvSpPr>
        <xdr:spPr bwMode="auto">
          <a:xfrm>
            <a:off x="348" y="231"/>
            <a:ext cx="0" cy="16"/>
          </a:xfrm>
          <a:prstGeom prst="line">
            <a:avLst/>
          </a:prstGeom>
          <a:noFill/>
          <a:ln w="25400">
            <a:solidFill>
              <a:srgbClr val="FF00FF"/>
            </a:solidFill>
            <a:round/>
            <a:headEnd/>
            <a:tailEnd/>
          </a:ln>
        </xdr:spPr>
      </xdr:sp>
    </xdr:grpSp>
    <xdr:clientData/>
  </xdr:twoCellAnchor>
  <xdr:twoCellAnchor editAs="oneCell">
    <xdr:from>
      <xdr:col>10</xdr:col>
      <xdr:colOff>142875</xdr:colOff>
      <xdr:row>25</xdr:row>
      <xdr:rowOff>76200</xdr:rowOff>
    </xdr:from>
    <xdr:to>
      <xdr:col>10</xdr:col>
      <xdr:colOff>219075</xdr:colOff>
      <xdr:row>26</xdr:row>
      <xdr:rowOff>104775</xdr:rowOff>
    </xdr:to>
    <xdr:sp macro="" textlink="">
      <xdr:nvSpPr>
        <xdr:cNvPr id="1545" name="Text Box 13">
          <a:extLst>
            <a:ext uri="{FF2B5EF4-FFF2-40B4-BE49-F238E27FC236}">
              <a16:creationId xmlns:a16="http://schemas.microsoft.com/office/drawing/2014/main" id="{00000000-0008-0000-0100-000009060000}"/>
            </a:ext>
          </a:extLst>
        </xdr:cNvPr>
        <xdr:cNvSpPr txBox="1">
          <a:spLocks noChangeArrowheads="1"/>
        </xdr:cNvSpPr>
      </xdr:nvSpPr>
      <xdr:spPr bwMode="auto">
        <a:xfrm>
          <a:off x="5105400" y="4295775"/>
          <a:ext cx="762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9</xdr:col>
      <xdr:colOff>590550</xdr:colOff>
      <xdr:row>6</xdr:row>
      <xdr:rowOff>19050</xdr:rowOff>
    </xdr:from>
    <xdr:to>
      <xdr:col>9</xdr:col>
      <xdr:colOff>590550</xdr:colOff>
      <xdr:row>7</xdr:row>
      <xdr:rowOff>0</xdr:rowOff>
    </xdr:to>
    <xdr:sp macro="" textlink="">
      <xdr:nvSpPr>
        <xdr:cNvPr id="1546" name="Line 31">
          <a:extLst>
            <a:ext uri="{FF2B5EF4-FFF2-40B4-BE49-F238E27FC236}">
              <a16:creationId xmlns:a16="http://schemas.microsoft.com/office/drawing/2014/main" id="{00000000-0008-0000-0100-00000A060000}"/>
            </a:ext>
          </a:extLst>
        </xdr:cNvPr>
        <xdr:cNvSpPr>
          <a:spLocks noChangeShapeType="1"/>
        </xdr:cNvSpPr>
      </xdr:nvSpPr>
      <xdr:spPr bwMode="auto">
        <a:xfrm>
          <a:off x="4933950" y="1038225"/>
          <a:ext cx="0" cy="152400"/>
        </a:xfrm>
        <a:prstGeom prst="line">
          <a:avLst/>
        </a:prstGeom>
        <a:noFill/>
        <a:ln w="25400">
          <a:solidFill>
            <a:srgbClr val="FF00FF"/>
          </a:solidFill>
          <a:round/>
          <a:headEnd/>
          <a:tailEnd/>
        </a:ln>
      </xdr:spPr>
    </xdr:sp>
    <xdr:clientData/>
  </xdr:twoCellAnchor>
  <xdr:twoCellAnchor>
    <xdr:from>
      <xdr:col>7</xdr:col>
      <xdr:colOff>19050</xdr:colOff>
      <xdr:row>7</xdr:row>
      <xdr:rowOff>9525</xdr:rowOff>
    </xdr:from>
    <xdr:to>
      <xdr:col>7</xdr:col>
      <xdr:colOff>19050</xdr:colOff>
      <xdr:row>8</xdr:row>
      <xdr:rowOff>0</xdr:rowOff>
    </xdr:to>
    <xdr:sp macro="" textlink="">
      <xdr:nvSpPr>
        <xdr:cNvPr id="1547" name="Line 32">
          <a:extLst>
            <a:ext uri="{FF2B5EF4-FFF2-40B4-BE49-F238E27FC236}">
              <a16:creationId xmlns:a16="http://schemas.microsoft.com/office/drawing/2014/main" id="{00000000-0008-0000-0100-00000B060000}"/>
            </a:ext>
          </a:extLst>
        </xdr:cNvPr>
        <xdr:cNvSpPr>
          <a:spLocks noChangeShapeType="1"/>
        </xdr:cNvSpPr>
      </xdr:nvSpPr>
      <xdr:spPr bwMode="auto">
        <a:xfrm>
          <a:off x="3629025" y="1200150"/>
          <a:ext cx="0" cy="161925"/>
        </a:xfrm>
        <a:prstGeom prst="line">
          <a:avLst/>
        </a:prstGeom>
        <a:noFill/>
        <a:ln w="25400">
          <a:solidFill>
            <a:srgbClr val="FF00FF"/>
          </a:solidFill>
          <a:round/>
          <a:headEnd/>
          <a:tailEnd/>
        </a:ln>
      </xdr:spPr>
    </xdr:sp>
    <xdr:clientData/>
  </xdr:twoCellAnchor>
  <xdr:twoCellAnchor>
    <xdr:from>
      <xdr:col>13</xdr:col>
      <xdr:colOff>9525</xdr:colOff>
      <xdr:row>7</xdr:row>
      <xdr:rowOff>9525</xdr:rowOff>
    </xdr:from>
    <xdr:to>
      <xdr:col>13</xdr:col>
      <xdr:colOff>9525</xdr:colOff>
      <xdr:row>8</xdr:row>
      <xdr:rowOff>0</xdr:rowOff>
    </xdr:to>
    <xdr:sp macro="" textlink="">
      <xdr:nvSpPr>
        <xdr:cNvPr id="1548" name="Line 33">
          <a:extLst>
            <a:ext uri="{FF2B5EF4-FFF2-40B4-BE49-F238E27FC236}">
              <a16:creationId xmlns:a16="http://schemas.microsoft.com/office/drawing/2014/main" id="{00000000-0008-0000-0100-00000C060000}"/>
            </a:ext>
          </a:extLst>
        </xdr:cNvPr>
        <xdr:cNvSpPr>
          <a:spLocks noChangeShapeType="1"/>
        </xdr:cNvSpPr>
      </xdr:nvSpPr>
      <xdr:spPr bwMode="auto">
        <a:xfrm>
          <a:off x="6324600" y="1200150"/>
          <a:ext cx="0" cy="161925"/>
        </a:xfrm>
        <a:prstGeom prst="line">
          <a:avLst/>
        </a:prstGeom>
        <a:noFill/>
        <a:ln w="25400">
          <a:solidFill>
            <a:srgbClr val="FF00FF"/>
          </a:solidFill>
          <a:round/>
          <a:headEnd/>
          <a:tailEnd/>
        </a:ln>
      </xdr:spPr>
    </xdr:sp>
    <xdr:clientData/>
  </xdr:twoCellAnchor>
  <xdr:twoCellAnchor>
    <xdr:from>
      <xdr:col>9</xdr:col>
      <xdr:colOff>590550</xdr:colOff>
      <xdr:row>7</xdr:row>
      <xdr:rowOff>9525</xdr:rowOff>
    </xdr:from>
    <xdr:to>
      <xdr:col>9</xdr:col>
      <xdr:colOff>590550</xdr:colOff>
      <xdr:row>8</xdr:row>
      <xdr:rowOff>0</xdr:rowOff>
    </xdr:to>
    <xdr:sp macro="" textlink="">
      <xdr:nvSpPr>
        <xdr:cNvPr id="1549" name="Line 34">
          <a:extLst>
            <a:ext uri="{FF2B5EF4-FFF2-40B4-BE49-F238E27FC236}">
              <a16:creationId xmlns:a16="http://schemas.microsoft.com/office/drawing/2014/main" id="{00000000-0008-0000-0100-00000D060000}"/>
            </a:ext>
          </a:extLst>
        </xdr:cNvPr>
        <xdr:cNvSpPr>
          <a:spLocks noChangeShapeType="1"/>
        </xdr:cNvSpPr>
      </xdr:nvSpPr>
      <xdr:spPr bwMode="auto">
        <a:xfrm>
          <a:off x="4933950" y="1200150"/>
          <a:ext cx="0" cy="161925"/>
        </a:xfrm>
        <a:prstGeom prst="line">
          <a:avLst/>
        </a:prstGeom>
        <a:noFill/>
        <a:ln w="25400">
          <a:solidFill>
            <a:srgbClr val="FF00FF"/>
          </a:solidFill>
          <a:round/>
          <a:headEnd/>
          <a:tailEnd/>
        </a:ln>
      </xdr:spPr>
    </xdr:sp>
    <xdr:clientData/>
  </xdr:twoCellAnchor>
  <xdr:twoCellAnchor>
    <xdr:from>
      <xdr:col>4</xdr:col>
      <xdr:colOff>314325</xdr:colOff>
      <xdr:row>11</xdr:row>
      <xdr:rowOff>19050</xdr:rowOff>
    </xdr:from>
    <xdr:to>
      <xdr:col>7</xdr:col>
      <xdr:colOff>285750</xdr:colOff>
      <xdr:row>12</xdr:row>
      <xdr:rowOff>161925</xdr:rowOff>
    </xdr:to>
    <xdr:grpSp>
      <xdr:nvGrpSpPr>
        <xdr:cNvPr id="1550" name="Group 36">
          <a:extLst>
            <a:ext uri="{FF2B5EF4-FFF2-40B4-BE49-F238E27FC236}">
              <a16:creationId xmlns:a16="http://schemas.microsoft.com/office/drawing/2014/main" id="{00000000-0008-0000-0100-00000E060000}"/>
            </a:ext>
          </a:extLst>
        </xdr:cNvPr>
        <xdr:cNvGrpSpPr>
          <a:grpSpLocks/>
        </xdr:cNvGrpSpPr>
      </xdr:nvGrpSpPr>
      <xdr:grpSpPr bwMode="auto">
        <a:xfrm>
          <a:off x="3255869" y="1918447"/>
          <a:ext cx="1327337" cy="316566"/>
          <a:chOff x="222" y="231"/>
          <a:chExt cx="201" cy="33"/>
        </a:xfrm>
      </xdr:grpSpPr>
      <xdr:sp macro="" textlink="">
        <xdr:nvSpPr>
          <xdr:cNvPr id="1570" name="Line 37">
            <a:extLst>
              <a:ext uri="{FF2B5EF4-FFF2-40B4-BE49-F238E27FC236}">
                <a16:creationId xmlns:a16="http://schemas.microsoft.com/office/drawing/2014/main" id="{00000000-0008-0000-0100-000022060000}"/>
              </a:ext>
            </a:extLst>
          </xdr:cNvPr>
          <xdr:cNvSpPr>
            <a:spLocks noChangeShapeType="1"/>
          </xdr:cNvSpPr>
        </xdr:nvSpPr>
        <xdr:spPr bwMode="auto">
          <a:xfrm>
            <a:off x="222" y="248"/>
            <a:ext cx="0" cy="16"/>
          </a:xfrm>
          <a:prstGeom prst="line">
            <a:avLst/>
          </a:prstGeom>
          <a:noFill/>
          <a:ln w="25400">
            <a:solidFill>
              <a:srgbClr val="FF00FF"/>
            </a:solidFill>
            <a:round/>
            <a:headEnd/>
            <a:tailEnd/>
          </a:ln>
        </xdr:spPr>
      </xdr:sp>
      <xdr:sp macro="" textlink="">
        <xdr:nvSpPr>
          <xdr:cNvPr id="1571" name="Line 38">
            <a:extLst>
              <a:ext uri="{FF2B5EF4-FFF2-40B4-BE49-F238E27FC236}">
                <a16:creationId xmlns:a16="http://schemas.microsoft.com/office/drawing/2014/main" id="{00000000-0008-0000-0100-000023060000}"/>
              </a:ext>
            </a:extLst>
          </xdr:cNvPr>
          <xdr:cNvSpPr>
            <a:spLocks noChangeShapeType="1"/>
          </xdr:cNvSpPr>
        </xdr:nvSpPr>
        <xdr:spPr bwMode="auto">
          <a:xfrm>
            <a:off x="423" y="248"/>
            <a:ext cx="0" cy="16"/>
          </a:xfrm>
          <a:prstGeom prst="line">
            <a:avLst/>
          </a:prstGeom>
          <a:noFill/>
          <a:ln w="25400">
            <a:solidFill>
              <a:srgbClr val="FF00FF"/>
            </a:solidFill>
            <a:round/>
            <a:headEnd/>
            <a:tailEnd/>
          </a:ln>
        </xdr:spPr>
      </xdr:sp>
      <xdr:sp macro="" textlink="">
        <xdr:nvSpPr>
          <xdr:cNvPr id="1572" name="Line 39">
            <a:extLst>
              <a:ext uri="{FF2B5EF4-FFF2-40B4-BE49-F238E27FC236}">
                <a16:creationId xmlns:a16="http://schemas.microsoft.com/office/drawing/2014/main" id="{00000000-0008-0000-0100-000024060000}"/>
              </a:ext>
            </a:extLst>
          </xdr:cNvPr>
          <xdr:cNvSpPr>
            <a:spLocks noChangeShapeType="1"/>
          </xdr:cNvSpPr>
        </xdr:nvSpPr>
        <xdr:spPr bwMode="auto">
          <a:xfrm>
            <a:off x="222" y="247"/>
            <a:ext cx="201" cy="0"/>
          </a:xfrm>
          <a:prstGeom prst="line">
            <a:avLst/>
          </a:prstGeom>
          <a:noFill/>
          <a:ln w="25400">
            <a:solidFill>
              <a:srgbClr val="FF00FF"/>
            </a:solidFill>
            <a:round/>
            <a:headEnd/>
            <a:tailEnd/>
          </a:ln>
        </xdr:spPr>
      </xdr:sp>
      <xdr:sp macro="" textlink="">
        <xdr:nvSpPr>
          <xdr:cNvPr id="1573" name="Line 40">
            <a:extLst>
              <a:ext uri="{FF2B5EF4-FFF2-40B4-BE49-F238E27FC236}">
                <a16:creationId xmlns:a16="http://schemas.microsoft.com/office/drawing/2014/main" id="{00000000-0008-0000-0100-000025060000}"/>
              </a:ext>
            </a:extLst>
          </xdr:cNvPr>
          <xdr:cNvSpPr>
            <a:spLocks noChangeShapeType="1"/>
          </xdr:cNvSpPr>
        </xdr:nvSpPr>
        <xdr:spPr bwMode="auto">
          <a:xfrm>
            <a:off x="348" y="231"/>
            <a:ext cx="0" cy="16"/>
          </a:xfrm>
          <a:prstGeom prst="line">
            <a:avLst/>
          </a:prstGeom>
          <a:noFill/>
          <a:ln w="25400">
            <a:solidFill>
              <a:srgbClr val="FF00FF"/>
            </a:solidFill>
            <a:round/>
            <a:headEnd/>
            <a:tailEnd/>
          </a:ln>
        </xdr:spPr>
      </xdr:sp>
    </xdr:grpSp>
    <xdr:clientData/>
  </xdr:twoCellAnchor>
  <xdr:twoCellAnchor>
    <xdr:from>
      <xdr:col>9</xdr:col>
      <xdr:colOff>590550</xdr:colOff>
      <xdr:row>6</xdr:row>
      <xdr:rowOff>19050</xdr:rowOff>
    </xdr:from>
    <xdr:to>
      <xdr:col>9</xdr:col>
      <xdr:colOff>590550</xdr:colOff>
      <xdr:row>7</xdr:row>
      <xdr:rowOff>0</xdr:rowOff>
    </xdr:to>
    <xdr:sp macro="" textlink="">
      <xdr:nvSpPr>
        <xdr:cNvPr id="1551" name="Line 41">
          <a:extLst>
            <a:ext uri="{FF2B5EF4-FFF2-40B4-BE49-F238E27FC236}">
              <a16:creationId xmlns:a16="http://schemas.microsoft.com/office/drawing/2014/main" id="{00000000-0008-0000-0100-00000F060000}"/>
            </a:ext>
          </a:extLst>
        </xdr:cNvPr>
        <xdr:cNvSpPr>
          <a:spLocks noChangeShapeType="1"/>
        </xdr:cNvSpPr>
      </xdr:nvSpPr>
      <xdr:spPr bwMode="auto">
        <a:xfrm>
          <a:off x="4933950" y="1038225"/>
          <a:ext cx="0" cy="152400"/>
        </a:xfrm>
        <a:prstGeom prst="line">
          <a:avLst/>
        </a:prstGeom>
        <a:noFill/>
        <a:ln w="25400">
          <a:solidFill>
            <a:srgbClr val="FF00FF"/>
          </a:solidFill>
          <a:round/>
          <a:headEnd/>
          <a:tailEnd/>
        </a:ln>
      </xdr:spPr>
    </xdr:sp>
    <xdr:clientData/>
  </xdr:twoCellAnchor>
  <xdr:twoCellAnchor>
    <xdr:from>
      <xdr:col>7</xdr:col>
      <xdr:colOff>19050</xdr:colOff>
      <xdr:row>7</xdr:row>
      <xdr:rowOff>9525</xdr:rowOff>
    </xdr:from>
    <xdr:to>
      <xdr:col>7</xdr:col>
      <xdr:colOff>19050</xdr:colOff>
      <xdr:row>8</xdr:row>
      <xdr:rowOff>0</xdr:rowOff>
    </xdr:to>
    <xdr:sp macro="" textlink="">
      <xdr:nvSpPr>
        <xdr:cNvPr id="1552" name="Line 42">
          <a:extLst>
            <a:ext uri="{FF2B5EF4-FFF2-40B4-BE49-F238E27FC236}">
              <a16:creationId xmlns:a16="http://schemas.microsoft.com/office/drawing/2014/main" id="{00000000-0008-0000-0100-000010060000}"/>
            </a:ext>
          </a:extLst>
        </xdr:cNvPr>
        <xdr:cNvSpPr>
          <a:spLocks noChangeShapeType="1"/>
        </xdr:cNvSpPr>
      </xdr:nvSpPr>
      <xdr:spPr bwMode="auto">
        <a:xfrm>
          <a:off x="3629025" y="1200150"/>
          <a:ext cx="0" cy="161925"/>
        </a:xfrm>
        <a:prstGeom prst="line">
          <a:avLst/>
        </a:prstGeom>
        <a:noFill/>
        <a:ln w="25400">
          <a:solidFill>
            <a:srgbClr val="FF00FF"/>
          </a:solidFill>
          <a:round/>
          <a:headEnd/>
          <a:tailEnd/>
        </a:ln>
      </xdr:spPr>
    </xdr:sp>
    <xdr:clientData/>
  </xdr:twoCellAnchor>
  <xdr:twoCellAnchor>
    <xdr:from>
      <xdr:col>13</xdr:col>
      <xdr:colOff>9525</xdr:colOff>
      <xdr:row>7</xdr:row>
      <xdr:rowOff>9525</xdr:rowOff>
    </xdr:from>
    <xdr:to>
      <xdr:col>13</xdr:col>
      <xdr:colOff>9525</xdr:colOff>
      <xdr:row>8</xdr:row>
      <xdr:rowOff>0</xdr:rowOff>
    </xdr:to>
    <xdr:sp macro="" textlink="">
      <xdr:nvSpPr>
        <xdr:cNvPr id="1553" name="Line 43">
          <a:extLst>
            <a:ext uri="{FF2B5EF4-FFF2-40B4-BE49-F238E27FC236}">
              <a16:creationId xmlns:a16="http://schemas.microsoft.com/office/drawing/2014/main" id="{00000000-0008-0000-0100-000011060000}"/>
            </a:ext>
          </a:extLst>
        </xdr:cNvPr>
        <xdr:cNvSpPr>
          <a:spLocks noChangeShapeType="1"/>
        </xdr:cNvSpPr>
      </xdr:nvSpPr>
      <xdr:spPr bwMode="auto">
        <a:xfrm>
          <a:off x="6324600" y="1200150"/>
          <a:ext cx="0" cy="161925"/>
        </a:xfrm>
        <a:prstGeom prst="line">
          <a:avLst/>
        </a:prstGeom>
        <a:noFill/>
        <a:ln w="25400">
          <a:solidFill>
            <a:srgbClr val="FF00FF"/>
          </a:solidFill>
          <a:round/>
          <a:headEnd/>
          <a:tailEnd/>
        </a:ln>
      </xdr:spPr>
    </xdr:sp>
    <xdr:clientData/>
  </xdr:twoCellAnchor>
  <xdr:twoCellAnchor>
    <xdr:from>
      <xdr:col>9</xdr:col>
      <xdr:colOff>590550</xdr:colOff>
      <xdr:row>7</xdr:row>
      <xdr:rowOff>9525</xdr:rowOff>
    </xdr:from>
    <xdr:to>
      <xdr:col>9</xdr:col>
      <xdr:colOff>590550</xdr:colOff>
      <xdr:row>8</xdr:row>
      <xdr:rowOff>0</xdr:rowOff>
    </xdr:to>
    <xdr:sp macro="" textlink="">
      <xdr:nvSpPr>
        <xdr:cNvPr id="1554" name="Line 44">
          <a:extLst>
            <a:ext uri="{FF2B5EF4-FFF2-40B4-BE49-F238E27FC236}">
              <a16:creationId xmlns:a16="http://schemas.microsoft.com/office/drawing/2014/main" id="{00000000-0008-0000-0100-000012060000}"/>
            </a:ext>
          </a:extLst>
        </xdr:cNvPr>
        <xdr:cNvSpPr>
          <a:spLocks noChangeShapeType="1"/>
        </xdr:cNvSpPr>
      </xdr:nvSpPr>
      <xdr:spPr bwMode="auto">
        <a:xfrm>
          <a:off x="4933950" y="1200150"/>
          <a:ext cx="0" cy="161925"/>
        </a:xfrm>
        <a:prstGeom prst="line">
          <a:avLst/>
        </a:prstGeom>
        <a:noFill/>
        <a:ln w="25400">
          <a:solidFill>
            <a:srgbClr val="FF00FF"/>
          </a:solidFill>
          <a:round/>
          <a:headEnd/>
          <a:tailEnd/>
        </a:ln>
      </xdr:spPr>
    </xdr:sp>
    <xdr:clientData/>
  </xdr:twoCellAnchor>
  <xdr:twoCellAnchor>
    <xdr:from>
      <xdr:col>4</xdr:col>
      <xdr:colOff>314325</xdr:colOff>
      <xdr:row>11</xdr:row>
      <xdr:rowOff>19050</xdr:rowOff>
    </xdr:from>
    <xdr:to>
      <xdr:col>7</xdr:col>
      <xdr:colOff>285750</xdr:colOff>
      <xdr:row>12</xdr:row>
      <xdr:rowOff>161925</xdr:rowOff>
    </xdr:to>
    <xdr:grpSp>
      <xdr:nvGrpSpPr>
        <xdr:cNvPr id="1555" name="Group 46">
          <a:extLst>
            <a:ext uri="{FF2B5EF4-FFF2-40B4-BE49-F238E27FC236}">
              <a16:creationId xmlns:a16="http://schemas.microsoft.com/office/drawing/2014/main" id="{00000000-0008-0000-0100-000013060000}"/>
            </a:ext>
          </a:extLst>
        </xdr:cNvPr>
        <xdr:cNvGrpSpPr>
          <a:grpSpLocks/>
        </xdr:cNvGrpSpPr>
      </xdr:nvGrpSpPr>
      <xdr:grpSpPr bwMode="auto">
        <a:xfrm>
          <a:off x="3255869" y="1918447"/>
          <a:ext cx="1327337" cy="316566"/>
          <a:chOff x="222" y="231"/>
          <a:chExt cx="201" cy="33"/>
        </a:xfrm>
      </xdr:grpSpPr>
      <xdr:sp macro="" textlink="">
        <xdr:nvSpPr>
          <xdr:cNvPr id="1566" name="Line 47">
            <a:extLst>
              <a:ext uri="{FF2B5EF4-FFF2-40B4-BE49-F238E27FC236}">
                <a16:creationId xmlns:a16="http://schemas.microsoft.com/office/drawing/2014/main" id="{00000000-0008-0000-0100-00001E060000}"/>
              </a:ext>
            </a:extLst>
          </xdr:cNvPr>
          <xdr:cNvSpPr>
            <a:spLocks noChangeShapeType="1"/>
          </xdr:cNvSpPr>
        </xdr:nvSpPr>
        <xdr:spPr bwMode="auto">
          <a:xfrm>
            <a:off x="222" y="248"/>
            <a:ext cx="0" cy="16"/>
          </a:xfrm>
          <a:prstGeom prst="line">
            <a:avLst/>
          </a:prstGeom>
          <a:noFill/>
          <a:ln w="25400">
            <a:solidFill>
              <a:srgbClr val="FF00FF"/>
            </a:solidFill>
            <a:round/>
            <a:headEnd/>
            <a:tailEnd/>
          </a:ln>
        </xdr:spPr>
      </xdr:sp>
      <xdr:sp macro="" textlink="">
        <xdr:nvSpPr>
          <xdr:cNvPr id="1567" name="Line 48">
            <a:extLst>
              <a:ext uri="{FF2B5EF4-FFF2-40B4-BE49-F238E27FC236}">
                <a16:creationId xmlns:a16="http://schemas.microsoft.com/office/drawing/2014/main" id="{00000000-0008-0000-0100-00001F060000}"/>
              </a:ext>
            </a:extLst>
          </xdr:cNvPr>
          <xdr:cNvSpPr>
            <a:spLocks noChangeShapeType="1"/>
          </xdr:cNvSpPr>
        </xdr:nvSpPr>
        <xdr:spPr bwMode="auto">
          <a:xfrm>
            <a:off x="423" y="248"/>
            <a:ext cx="0" cy="16"/>
          </a:xfrm>
          <a:prstGeom prst="line">
            <a:avLst/>
          </a:prstGeom>
          <a:noFill/>
          <a:ln w="25400">
            <a:solidFill>
              <a:srgbClr val="FF00FF"/>
            </a:solidFill>
            <a:round/>
            <a:headEnd/>
            <a:tailEnd/>
          </a:ln>
        </xdr:spPr>
      </xdr:sp>
      <xdr:sp macro="" textlink="">
        <xdr:nvSpPr>
          <xdr:cNvPr id="1568" name="Line 49">
            <a:extLst>
              <a:ext uri="{FF2B5EF4-FFF2-40B4-BE49-F238E27FC236}">
                <a16:creationId xmlns:a16="http://schemas.microsoft.com/office/drawing/2014/main" id="{00000000-0008-0000-0100-000020060000}"/>
              </a:ext>
            </a:extLst>
          </xdr:cNvPr>
          <xdr:cNvSpPr>
            <a:spLocks noChangeShapeType="1"/>
          </xdr:cNvSpPr>
        </xdr:nvSpPr>
        <xdr:spPr bwMode="auto">
          <a:xfrm>
            <a:off x="222" y="247"/>
            <a:ext cx="201" cy="0"/>
          </a:xfrm>
          <a:prstGeom prst="line">
            <a:avLst/>
          </a:prstGeom>
          <a:noFill/>
          <a:ln w="25400">
            <a:solidFill>
              <a:srgbClr val="FF00FF"/>
            </a:solidFill>
            <a:round/>
            <a:headEnd/>
            <a:tailEnd/>
          </a:ln>
        </xdr:spPr>
      </xdr:sp>
      <xdr:sp macro="" textlink="">
        <xdr:nvSpPr>
          <xdr:cNvPr id="1569" name="Line 50">
            <a:extLst>
              <a:ext uri="{FF2B5EF4-FFF2-40B4-BE49-F238E27FC236}">
                <a16:creationId xmlns:a16="http://schemas.microsoft.com/office/drawing/2014/main" id="{00000000-0008-0000-0100-000021060000}"/>
              </a:ext>
            </a:extLst>
          </xdr:cNvPr>
          <xdr:cNvSpPr>
            <a:spLocks noChangeShapeType="1"/>
          </xdr:cNvSpPr>
        </xdr:nvSpPr>
        <xdr:spPr bwMode="auto">
          <a:xfrm>
            <a:off x="348" y="231"/>
            <a:ext cx="0" cy="16"/>
          </a:xfrm>
          <a:prstGeom prst="line">
            <a:avLst/>
          </a:prstGeom>
          <a:noFill/>
          <a:ln w="25400">
            <a:solidFill>
              <a:srgbClr val="FF00FF"/>
            </a:solidFill>
            <a:round/>
            <a:headEnd/>
            <a:tailEnd/>
          </a:ln>
        </xdr:spPr>
      </xdr:sp>
    </xdr:grpSp>
    <xdr:clientData/>
  </xdr:twoCellAnchor>
  <xdr:twoCellAnchor>
    <xdr:from>
      <xdr:col>9</xdr:col>
      <xdr:colOff>590550</xdr:colOff>
      <xdr:row>6</xdr:row>
      <xdr:rowOff>19050</xdr:rowOff>
    </xdr:from>
    <xdr:to>
      <xdr:col>9</xdr:col>
      <xdr:colOff>590550</xdr:colOff>
      <xdr:row>7</xdr:row>
      <xdr:rowOff>0</xdr:rowOff>
    </xdr:to>
    <xdr:sp macro="" textlink="">
      <xdr:nvSpPr>
        <xdr:cNvPr id="1556" name="Line 51">
          <a:extLst>
            <a:ext uri="{FF2B5EF4-FFF2-40B4-BE49-F238E27FC236}">
              <a16:creationId xmlns:a16="http://schemas.microsoft.com/office/drawing/2014/main" id="{00000000-0008-0000-0100-000014060000}"/>
            </a:ext>
          </a:extLst>
        </xdr:cNvPr>
        <xdr:cNvSpPr>
          <a:spLocks noChangeShapeType="1"/>
        </xdr:cNvSpPr>
      </xdr:nvSpPr>
      <xdr:spPr bwMode="auto">
        <a:xfrm>
          <a:off x="4933950" y="1038225"/>
          <a:ext cx="0" cy="152400"/>
        </a:xfrm>
        <a:prstGeom prst="line">
          <a:avLst/>
        </a:prstGeom>
        <a:noFill/>
        <a:ln w="25400">
          <a:solidFill>
            <a:srgbClr val="FF00FF"/>
          </a:solidFill>
          <a:round/>
          <a:headEnd/>
          <a:tailEnd/>
        </a:ln>
      </xdr:spPr>
    </xdr:sp>
    <xdr:clientData/>
  </xdr:twoCellAnchor>
  <xdr:twoCellAnchor>
    <xdr:from>
      <xdr:col>7</xdr:col>
      <xdr:colOff>19050</xdr:colOff>
      <xdr:row>7</xdr:row>
      <xdr:rowOff>9525</xdr:rowOff>
    </xdr:from>
    <xdr:to>
      <xdr:col>7</xdr:col>
      <xdr:colOff>19050</xdr:colOff>
      <xdr:row>8</xdr:row>
      <xdr:rowOff>0</xdr:rowOff>
    </xdr:to>
    <xdr:sp macro="" textlink="">
      <xdr:nvSpPr>
        <xdr:cNvPr id="1557" name="Line 52">
          <a:extLst>
            <a:ext uri="{FF2B5EF4-FFF2-40B4-BE49-F238E27FC236}">
              <a16:creationId xmlns:a16="http://schemas.microsoft.com/office/drawing/2014/main" id="{00000000-0008-0000-0100-000015060000}"/>
            </a:ext>
          </a:extLst>
        </xdr:cNvPr>
        <xdr:cNvSpPr>
          <a:spLocks noChangeShapeType="1"/>
        </xdr:cNvSpPr>
      </xdr:nvSpPr>
      <xdr:spPr bwMode="auto">
        <a:xfrm>
          <a:off x="3629025" y="1200150"/>
          <a:ext cx="0" cy="161925"/>
        </a:xfrm>
        <a:prstGeom prst="line">
          <a:avLst/>
        </a:prstGeom>
        <a:noFill/>
        <a:ln w="25400">
          <a:solidFill>
            <a:srgbClr val="FF00FF"/>
          </a:solidFill>
          <a:round/>
          <a:headEnd/>
          <a:tailEnd/>
        </a:ln>
      </xdr:spPr>
    </xdr:sp>
    <xdr:clientData/>
  </xdr:twoCellAnchor>
  <xdr:twoCellAnchor>
    <xdr:from>
      <xdr:col>13</xdr:col>
      <xdr:colOff>9525</xdr:colOff>
      <xdr:row>7</xdr:row>
      <xdr:rowOff>9525</xdr:rowOff>
    </xdr:from>
    <xdr:to>
      <xdr:col>13</xdr:col>
      <xdr:colOff>9525</xdr:colOff>
      <xdr:row>8</xdr:row>
      <xdr:rowOff>0</xdr:rowOff>
    </xdr:to>
    <xdr:sp macro="" textlink="">
      <xdr:nvSpPr>
        <xdr:cNvPr id="1558" name="Line 53">
          <a:extLst>
            <a:ext uri="{FF2B5EF4-FFF2-40B4-BE49-F238E27FC236}">
              <a16:creationId xmlns:a16="http://schemas.microsoft.com/office/drawing/2014/main" id="{00000000-0008-0000-0100-000016060000}"/>
            </a:ext>
          </a:extLst>
        </xdr:cNvPr>
        <xdr:cNvSpPr>
          <a:spLocks noChangeShapeType="1"/>
        </xdr:cNvSpPr>
      </xdr:nvSpPr>
      <xdr:spPr bwMode="auto">
        <a:xfrm>
          <a:off x="6324600" y="1200150"/>
          <a:ext cx="0" cy="161925"/>
        </a:xfrm>
        <a:prstGeom prst="line">
          <a:avLst/>
        </a:prstGeom>
        <a:noFill/>
        <a:ln w="25400">
          <a:solidFill>
            <a:srgbClr val="FF00FF"/>
          </a:solidFill>
          <a:round/>
          <a:headEnd/>
          <a:tailEnd/>
        </a:ln>
      </xdr:spPr>
    </xdr:sp>
    <xdr:clientData/>
  </xdr:twoCellAnchor>
  <xdr:twoCellAnchor>
    <xdr:from>
      <xdr:col>9</xdr:col>
      <xdr:colOff>590550</xdr:colOff>
      <xdr:row>7</xdr:row>
      <xdr:rowOff>9525</xdr:rowOff>
    </xdr:from>
    <xdr:to>
      <xdr:col>9</xdr:col>
      <xdr:colOff>590550</xdr:colOff>
      <xdr:row>8</xdr:row>
      <xdr:rowOff>0</xdr:rowOff>
    </xdr:to>
    <xdr:sp macro="" textlink="">
      <xdr:nvSpPr>
        <xdr:cNvPr id="1559" name="Line 54">
          <a:extLst>
            <a:ext uri="{FF2B5EF4-FFF2-40B4-BE49-F238E27FC236}">
              <a16:creationId xmlns:a16="http://schemas.microsoft.com/office/drawing/2014/main" id="{00000000-0008-0000-0100-000017060000}"/>
            </a:ext>
          </a:extLst>
        </xdr:cNvPr>
        <xdr:cNvSpPr>
          <a:spLocks noChangeShapeType="1"/>
        </xdr:cNvSpPr>
      </xdr:nvSpPr>
      <xdr:spPr bwMode="auto">
        <a:xfrm>
          <a:off x="4933950" y="1200150"/>
          <a:ext cx="0" cy="161925"/>
        </a:xfrm>
        <a:prstGeom prst="line">
          <a:avLst/>
        </a:prstGeom>
        <a:noFill/>
        <a:ln w="25400">
          <a:solidFill>
            <a:srgbClr val="FF00FF"/>
          </a:solidFill>
          <a:round/>
          <a:headEnd/>
          <a:tailEnd/>
        </a:ln>
      </xdr:spPr>
    </xdr:sp>
    <xdr:clientData/>
  </xdr:twoCellAnchor>
  <xdr:twoCellAnchor>
    <xdr:from>
      <xdr:col>4</xdr:col>
      <xdr:colOff>314325</xdr:colOff>
      <xdr:row>11</xdr:row>
      <xdr:rowOff>19050</xdr:rowOff>
    </xdr:from>
    <xdr:to>
      <xdr:col>7</xdr:col>
      <xdr:colOff>285750</xdr:colOff>
      <xdr:row>12</xdr:row>
      <xdr:rowOff>161925</xdr:rowOff>
    </xdr:to>
    <xdr:grpSp>
      <xdr:nvGrpSpPr>
        <xdr:cNvPr id="1560" name="Group 56">
          <a:extLst>
            <a:ext uri="{FF2B5EF4-FFF2-40B4-BE49-F238E27FC236}">
              <a16:creationId xmlns:a16="http://schemas.microsoft.com/office/drawing/2014/main" id="{00000000-0008-0000-0100-000018060000}"/>
            </a:ext>
          </a:extLst>
        </xdr:cNvPr>
        <xdr:cNvGrpSpPr>
          <a:grpSpLocks/>
        </xdr:cNvGrpSpPr>
      </xdr:nvGrpSpPr>
      <xdr:grpSpPr bwMode="auto">
        <a:xfrm>
          <a:off x="3255869" y="1918447"/>
          <a:ext cx="1327337" cy="316566"/>
          <a:chOff x="222" y="231"/>
          <a:chExt cx="201" cy="33"/>
        </a:xfrm>
      </xdr:grpSpPr>
      <xdr:sp macro="" textlink="">
        <xdr:nvSpPr>
          <xdr:cNvPr id="1562" name="Line 57">
            <a:extLst>
              <a:ext uri="{FF2B5EF4-FFF2-40B4-BE49-F238E27FC236}">
                <a16:creationId xmlns:a16="http://schemas.microsoft.com/office/drawing/2014/main" id="{00000000-0008-0000-0100-00001A060000}"/>
              </a:ext>
            </a:extLst>
          </xdr:cNvPr>
          <xdr:cNvSpPr>
            <a:spLocks noChangeShapeType="1"/>
          </xdr:cNvSpPr>
        </xdr:nvSpPr>
        <xdr:spPr bwMode="auto">
          <a:xfrm>
            <a:off x="222" y="248"/>
            <a:ext cx="0" cy="16"/>
          </a:xfrm>
          <a:prstGeom prst="line">
            <a:avLst/>
          </a:prstGeom>
          <a:noFill/>
          <a:ln w="25400">
            <a:solidFill>
              <a:srgbClr val="FF00FF"/>
            </a:solidFill>
            <a:round/>
            <a:headEnd/>
            <a:tailEnd/>
          </a:ln>
        </xdr:spPr>
      </xdr:sp>
      <xdr:sp macro="" textlink="">
        <xdr:nvSpPr>
          <xdr:cNvPr id="1563" name="Line 58">
            <a:extLst>
              <a:ext uri="{FF2B5EF4-FFF2-40B4-BE49-F238E27FC236}">
                <a16:creationId xmlns:a16="http://schemas.microsoft.com/office/drawing/2014/main" id="{00000000-0008-0000-0100-00001B060000}"/>
              </a:ext>
            </a:extLst>
          </xdr:cNvPr>
          <xdr:cNvSpPr>
            <a:spLocks noChangeShapeType="1"/>
          </xdr:cNvSpPr>
        </xdr:nvSpPr>
        <xdr:spPr bwMode="auto">
          <a:xfrm>
            <a:off x="423" y="248"/>
            <a:ext cx="0" cy="16"/>
          </a:xfrm>
          <a:prstGeom prst="line">
            <a:avLst/>
          </a:prstGeom>
          <a:noFill/>
          <a:ln w="25400">
            <a:solidFill>
              <a:srgbClr val="FF00FF"/>
            </a:solidFill>
            <a:round/>
            <a:headEnd/>
            <a:tailEnd/>
          </a:ln>
        </xdr:spPr>
      </xdr:sp>
      <xdr:sp macro="" textlink="">
        <xdr:nvSpPr>
          <xdr:cNvPr id="1564" name="Line 59">
            <a:extLst>
              <a:ext uri="{FF2B5EF4-FFF2-40B4-BE49-F238E27FC236}">
                <a16:creationId xmlns:a16="http://schemas.microsoft.com/office/drawing/2014/main" id="{00000000-0008-0000-0100-00001C060000}"/>
              </a:ext>
            </a:extLst>
          </xdr:cNvPr>
          <xdr:cNvSpPr>
            <a:spLocks noChangeShapeType="1"/>
          </xdr:cNvSpPr>
        </xdr:nvSpPr>
        <xdr:spPr bwMode="auto">
          <a:xfrm>
            <a:off x="222" y="247"/>
            <a:ext cx="201" cy="0"/>
          </a:xfrm>
          <a:prstGeom prst="line">
            <a:avLst/>
          </a:prstGeom>
          <a:noFill/>
          <a:ln w="25400">
            <a:solidFill>
              <a:srgbClr val="FF00FF"/>
            </a:solidFill>
            <a:round/>
            <a:headEnd/>
            <a:tailEnd/>
          </a:ln>
        </xdr:spPr>
      </xdr:sp>
      <xdr:sp macro="" textlink="">
        <xdr:nvSpPr>
          <xdr:cNvPr id="1565" name="Line 60">
            <a:extLst>
              <a:ext uri="{FF2B5EF4-FFF2-40B4-BE49-F238E27FC236}">
                <a16:creationId xmlns:a16="http://schemas.microsoft.com/office/drawing/2014/main" id="{00000000-0008-0000-0100-00001D060000}"/>
              </a:ext>
            </a:extLst>
          </xdr:cNvPr>
          <xdr:cNvSpPr>
            <a:spLocks noChangeShapeType="1"/>
          </xdr:cNvSpPr>
        </xdr:nvSpPr>
        <xdr:spPr bwMode="auto">
          <a:xfrm>
            <a:off x="348" y="231"/>
            <a:ext cx="0" cy="16"/>
          </a:xfrm>
          <a:prstGeom prst="line">
            <a:avLst/>
          </a:prstGeom>
          <a:noFill/>
          <a:ln w="25400">
            <a:solidFill>
              <a:srgbClr val="FF00FF"/>
            </a:solidFill>
            <a:round/>
            <a:headEnd/>
            <a:tailEnd/>
          </a:ln>
        </xdr:spPr>
      </xdr:sp>
    </xdr:grpSp>
    <xdr:clientData/>
  </xdr:twoCellAnchor>
  <xdr:twoCellAnchor>
    <xdr:from>
      <xdr:col>4</xdr:col>
      <xdr:colOff>57150</xdr:colOff>
      <xdr:row>7</xdr:row>
      <xdr:rowOff>0</xdr:rowOff>
    </xdr:from>
    <xdr:to>
      <xdr:col>4</xdr:col>
      <xdr:colOff>57150</xdr:colOff>
      <xdr:row>7</xdr:row>
      <xdr:rowOff>161925</xdr:rowOff>
    </xdr:to>
    <xdr:sp macro="" textlink="">
      <xdr:nvSpPr>
        <xdr:cNvPr id="1561" name="Line 76">
          <a:extLst>
            <a:ext uri="{FF2B5EF4-FFF2-40B4-BE49-F238E27FC236}">
              <a16:creationId xmlns:a16="http://schemas.microsoft.com/office/drawing/2014/main" id="{00000000-0008-0000-0100-000019060000}"/>
            </a:ext>
          </a:extLst>
        </xdr:cNvPr>
        <xdr:cNvSpPr>
          <a:spLocks noChangeShapeType="1"/>
        </xdr:cNvSpPr>
      </xdr:nvSpPr>
      <xdr:spPr bwMode="auto">
        <a:xfrm>
          <a:off x="2314575" y="1190625"/>
          <a:ext cx="0" cy="161925"/>
        </a:xfrm>
        <a:prstGeom prst="line">
          <a:avLst/>
        </a:prstGeom>
        <a:noFill/>
        <a:ln w="25400">
          <a:solidFill>
            <a:srgbClr val="FF00FF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556260</xdr:colOff>
      <xdr:row>15</xdr:row>
      <xdr:rowOff>76200</xdr:rowOff>
    </xdr:from>
    <xdr:to>
      <xdr:col>14</xdr:col>
      <xdr:colOff>190500</xdr:colOff>
      <xdr:row>30</xdr:row>
      <xdr:rowOff>64770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548640</xdr:colOff>
      <xdr:row>1</xdr:row>
      <xdr:rowOff>45720</xdr:rowOff>
    </xdr:from>
    <xdr:to>
      <xdr:col>14</xdr:col>
      <xdr:colOff>182880</xdr:colOff>
      <xdr:row>16</xdr:row>
      <xdr:rowOff>34290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556260</xdr:colOff>
      <xdr:row>29</xdr:row>
      <xdr:rowOff>76200</xdr:rowOff>
    </xdr:from>
    <xdr:to>
      <xdr:col>14</xdr:col>
      <xdr:colOff>190500</xdr:colOff>
      <xdr:row>44</xdr:row>
      <xdr:rowOff>64770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563880</xdr:colOff>
      <xdr:row>43</xdr:row>
      <xdr:rowOff>76200</xdr:rowOff>
    </xdr:from>
    <xdr:to>
      <xdr:col>14</xdr:col>
      <xdr:colOff>198120</xdr:colOff>
      <xdr:row>58</xdr:row>
      <xdr:rowOff>64770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556260</xdr:colOff>
      <xdr:row>57</xdr:row>
      <xdr:rowOff>68580</xdr:rowOff>
    </xdr:from>
    <xdr:to>
      <xdr:col>14</xdr:col>
      <xdr:colOff>190500</xdr:colOff>
      <xdr:row>72</xdr:row>
      <xdr:rowOff>57150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590550</xdr:colOff>
      <xdr:row>6</xdr:row>
      <xdr:rowOff>19050</xdr:rowOff>
    </xdr:from>
    <xdr:to>
      <xdr:col>9</xdr:col>
      <xdr:colOff>590550</xdr:colOff>
      <xdr:row>7</xdr:row>
      <xdr:rowOff>0</xdr:rowOff>
    </xdr:to>
    <xdr:sp macro="" textlink="">
      <xdr:nvSpPr>
        <xdr:cNvPr id="3164" name="Line 1">
          <a:extLst>
            <a:ext uri="{FF2B5EF4-FFF2-40B4-BE49-F238E27FC236}">
              <a16:creationId xmlns:a16="http://schemas.microsoft.com/office/drawing/2014/main" id="{00000000-0008-0000-0500-00005C0C0000}"/>
            </a:ext>
          </a:extLst>
        </xdr:cNvPr>
        <xdr:cNvSpPr>
          <a:spLocks noChangeShapeType="1"/>
        </xdr:cNvSpPr>
      </xdr:nvSpPr>
      <xdr:spPr bwMode="auto">
        <a:xfrm>
          <a:off x="6370027" y="1062404"/>
          <a:ext cx="0" cy="156796"/>
        </a:xfrm>
        <a:prstGeom prst="line">
          <a:avLst/>
        </a:prstGeom>
        <a:noFill/>
        <a:ln w="25400">
          <a:solidFill>
            <a:srgbClr val="FF00FF"/>
          </a:solidFill>
          <a:round/>
          <a:headEnd/>
          <a:tailEnd/>
        </a:ln>
      </xdr:spPr>
    </xdr:sp>
    <xdr:clientData/>
  </xdr:twoCellAnchor>
  <xdr:twoCellAnchor>
    <xdr:from>
      <xdr:col>7</xdr:col>
      <xdr:colOff>19050</xdr:colOff>
      <xdr:row>7</xdr:row>
      <xdr:rowOff>9525</xdr:rowOff>
    </xdr:from>
    <xdr:to>
      <xdr:col>7</xdr:col>
      <xdr:colOff>19050</xdr:colOff>
      <xdr:row>8</xdr:row>
      <xdr:rowOff>0</xdr:rowOff>
    </xdr:to>
    <xdr:sp macro="" textlink="">
      <xdr:nvSpPr>
        <xdr:cNvPr id="3165" name="Line 2">
          <a:extLst>
            <a:ext uri="{FF2B5EF4-FFF2-40B4-BE49-F238E27FC236}">
              <a16:creationId xmlns:a16="http://schemas.microsoft.com/office/drawing/2014/main" id="{00000000-0008-0000-0500-00005D0C0000}"/>
            </a:ext>
          </a:extLst>
        </xdr:cNvPr>
        <xdr:cNvSpPr>
          <a:spLocks noChangeShapeType="1"/>
        </xdr:cNvSpPr>
      </xdr:nvSpPr>
      <xdr:spPr bwMode="auto">
        <a:xfrm>
          <a:off x="5042388" y="1228725"/>
          <a:ext cx="0" cy="166321"/>
        </a:xfrm>
        <a:prstGeom prst="line">
          <a:avLst/>
        </a:prstGeom>
        <a:noFill/>
        <a:ln w="25400">
          <a:solidFill>
            <a:srgbClr val="FF00FF"/>
          </a:solidFill>
          <a:round/>
          <a:headEnd/>
          <a:tailEnd/>
        </a:ln>
      </xdr:spPr>
    </xdr:sp>
    <xdr:clientData/>
  </xdr:twoCellAnchor>
  <xdr:twoCellAnchor>
    <xdr:from>
      <xdr:col>13</xdr:col>
      <xdr:colOff>9525</xdr:colOff>
      <xdr:row>7</xdr:row>
      <xdr:rowOff>9525</xdr:rowOff>
    </xdr:from>
    <xdr:to>
      <xdr:col>13</xdr:col>
      <xdr:colOff>9525</xdr:colOff>
      <xdr:row>8</xdr:row>
      <xdr:rowOff>0</xdr:rowOff>
    </xdr:to>
    <xdr:sp macro="" textlink="">
      <xdr:nvSpPr>
        <xdr:cNvPr id="3166" name="Line 3">
          <a:extLst>
            <a:ext uri="{FF2B5EF4-FFF2-40B4-BE49-F238E27FC236}">
              <a16:creationId xmlns:a16="http://schemas.microsoft.com/office/drawing/2014/main" id="{00000000-0008-0000-0500-00005E0C0000}"/>
            </a:ext>
          </a:extLst>
        </xdr:cNvPr>
        <xdr:cNvSpPr>
          <a:spLocks noChangeShapeType="1"/>
        </xdr:cNvSpPr>
      </xdr:nvSpPr>
      <xdr:spPr bwMode="auto">
        <a:xfrm>
          <a:off x="8174648" y="1228725"/>
          <a:ext cx="0" cy="166321"/>
        </a:xfrm>
        <a:prstGeom prst="line">
          <a:avLst/>
        </a:prstGeom>
        <a:noFill/>
        <a:ln w="25400">
          <a:solidFill>
            <a:srgbClr val="FF00FF"/>
          </a:solidFill>
          <a:round/>
          <a:headEnd/>
          <a:tailEnd/>
        </a:ln>
      </xdr:spPr>
    </xdr:sp>
    <xdr:clientData/>
  </xdr:twoCellAnchor>
  <xdr:twoCellAnchor>
    <xdr:from>
      <xdr:col>9</xdr:col>
      <xdr:colOff>590550</xdr:colOff>
      <xdr:row>7</xdr:row>
      <xdr:rowOff>9525</xdr:rowOff>
    </xdr:from>
    <xdr:to>
      <xdr:col>9</xdr:col>
      <xdr:colOff>590550</xdr:colOff>
      <xdr:row>8</xdr:row>
      <xdr:rowOff>0</xdr:rowOff>
    </xdr:to>
    <xdr:sp macro="" textlink="">
      <xdr:nvSpPr>
        <xdr:cNvPr id="3167" name="Line 4">
          <a:extLst>
            <a:ext uri="{FF2B5EF4-FFF2-40B4-BE49-F238E27FC236}">
              <a16:creationId xmlns:a16="http://schemas.microsoft.com/office/drawing/2014/main" id="{00000000-0008-0000-0500-00005F0C0000}"/>
            </a:ext>
          </a:extLst>
        </xdr:cNvPr>
        <xdr:cNvSpPr>
          <a:spLocks noChangeShapeType="1"/>
        </xdr:cNvSpPr>
      </xdr:nvSpPr>
      <xdr:spPr bwMode="auto">
        <a:xfrm>
          <a:off x="6370027" y="1228725"/>
          <a:ext cx="0" cy="166321"/>
        </a:xfrm>
        <a:prstGeom prst="line">
          <a:avLst/>
        </a:prstGeom>
        <a:noFill/>
        <a:ln w="25400">
          <a:solidFill>
            <a:srgbClr val="FF00FF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7</xdr:row>
      <xdr:rowOff>0</xdr:rowOff>
    </xdr:from>
    <xdr:to>
      <xdr:col>13</xdr:col>
      <xdr:colOff>0</xdr:colOff>
      <xdr:row>7</xdr:row>
      <xdr:rowOff>0</xdr:rowOff>
    </xdr:to>
    <xdr:sp macro="" textlink="">
      <xdr:nvSpPr>
        <xdr:cNvPr id="3168" name="Line 5">
          <a:extLst>
            <a:ext uri="{FF2B5EF4-FFF2-40B4-BE49-F238E27FC236}">
              <a16:creationId xmlns:a16="http://schemas.microsoft.com/office/drawing/2014/main" id="{00000000-0008-0000-0500-0000600C0000}"/>
            </a:ext>
          </a:extLst>
        </xdr:cNvPr>
        <xdr:cNvSpPr>
          <a:spLocks noChangeShapeType="1"/>
        </xdr:cNvSpPr>
      </xdr:nvSpPr>
      <xdr:spPr bwMode="auto">
        <a:xfrm flipV="1">
          <a:off x="3452446" y="1219200"/>
          <a:ext cx="4712677" cy="0"/>
        </a:xfrm>
        <a:prstGeom prst="line">
          <a:avLst/>
        </a:prstGeom>
        <a:noFill/>
        <a:ln w="25400">
          <a:solidFill>
            <a:srgbClr val="FF00FF"/>
          </a:solidFill>
          <a:round/>
          <a:headEnd/>
          <a:tailEnd/>
        </a:ln>
      </xdr:spPr>
    </xdr:sp>
    <xdr:clientData/>
  </xdr:twoCellAnchor>
  <xdr:twoCellAnchor>
    <xdr:from>
      <xdr:col>4</xdr:col>
      <xdr:colOff>314325</xdr:colOff>
      <xdr:row>12</xdr:row>
      <xdr:rowOff>19050</xdr:rowOff>
    </xdr:from>
    <xdr:to>
      <xdr:col>7</xdr:col>
      <xdr:colOff>285750</xdr:colOff>
      <xdr:row>13</xdr:row>
      <xdr:rowOff>161925</xdr:rowOff>
    </xdr:to>
    <xdr:grpSp>
      <xdr:nvGrpSpPr>
        <xdr:cNvPr id="3169" name="Group 6">
          <a:extLst>
            <a:ext uri="{FF2B5EF4-FFF2-40B4-BE49-F238E27FC236}">
              <a16:creationId xmlns:a16="http://schemas.microsoft.com/office/drawing/2014/main" id="{00000000-0008-0000-0500-0000610C0000}"/>
            </a:ext>
          </a:extLst>
        </xdr:cNvPr>
        <xdr:cNvGrpSpPr>
          <a:grpSpLocks/>
        </xdr:cNvGrpSpPr>
      </xdr:nvGrpSpPr>
      <xdr:grpSpPr bwMode="auto">
        <a:xfrm>
          <a:off x="3415903" y="2084784"/>
          <a:ext cx="1495425" cy="315516"/>
          <a:chOff x="222" y="231"/>
          <a:chExt cx="201" cy="33"/>
        </a:xfrm>
      </xdr:grpSpPr>
      <xdr:sp macro="" textlink="">
        <xdr:nvSpPr>
          <xdr:cNvPr id="3172" name="Line 7">
            <a:extLst>
              <a:ext uri="{FF2B5EF4-FFF2-40B4-BE49-F238E27FC236}">
                <a16:creationId xmlns:a16="http://schemas.microsoft.com/office/drawing/2014/main" id="{00000000-0008-0000-0500-0000640C0000}"/>
              </a:ext>
            </a:extLst>
          </xdr:cNvPr>
          <xdr:cNvSpPr>
            <a:spLocks noChangeShapeType="1"/>
          </xdr:cNvSpPr>
        </xdr:nvSpPr>
        <xdr:spPr bwMode="auto">
          <a:xfrm>
            <a:off x="222" y="248"/>
            <a:ext cx="0" cy="16"/>
          </a:xfrm>
          <a:prstGeom prst="line">
            <a:avLst/>
          </a:prstGeom>
          <a:noFill/>
          <a:ln w="25400">
            <a:solidFill>
              <a:srgbClr val="FF00FF"/>
            </a:solidFill>
            <a:round/>
            <a:headEnd/>
            <a:tailEnd/>
          </a:ln>
        </xdr:spPr>
      </xdr:sp>
      <xdr:sp macro="" textlink="">
        <xdr:nvSpPr>
          <xdr:cNvPr id="3173" name="Line 8">
            <a:extLst>
              <a:ext uri="{FF2B5EF4-FFF2-40B4-BE49-F238E27FC236}">
                <a16:creationId xmlns:a16="http://schemas.microsoft.com/office/drawing/2014/main" id="{00000000-0008-0000-0500-0000650C0000}"/>
              </a:ext>
            </a:extLst>
          </xdr:cNvPr>
          <xdr:cNvSpPr>
            <a:spLocks noChangeShapeType="1"/>
          </xdr:cNvSpPr>
        </xdr:nvSpPr>
        <xdr:spPr bwMode="auto">
          <a:xfrm>
            <a:off x="423" y="248"/>
            <a:ext cx="0" cy="16"/>
          </a:xfrm>
          <a:prstGeom prst="line">
            <a:avLst/>
          </a:prstGeom>
          <a:noFill/>
          <a:ln w="25400">
            <a:solidFill>
              <a:srgbClr val="FF00FF"/>
            </a:solidFill>
            <a:round/>
            <a:headEnd/>
            <a:tailEnd/>
          </a:ln>
        </xdr:spPr>
      </xdr:sp>
      <xdr:sp macro="" textlink="">
        <xdr:nvSpPr>
          <xdr:cNvPr id="3174" name="Line 9">
            <a:extLst>
              <a:ext uri="{FF2B5EF4-FFF2-40B4-BE49-F238E27FC236}">
                <a16:creationId xmlns:a16="http://schemas.microsoft.com/office/drawing/2014/main" id="{00000000-0008-0000-0500-0000660C0000}"/>
              </a:ext>
            </a:extLst>
          </xdr:cNvPr>
          <xdr:cNvSpPr>
            <a:spLocks noChangeShapeType="1"/>
          </xdr:cNvSpPr>
        </xdr:nvSpPr>
        <xdr:spPr bwMode="auto">
          <a:xfrm>
            <a:off x="222" y="247"/>
            <a:ext cx="201" cy="0"/>
          </a:xfrm>
          <a:prstGeom prst="line">
            <a:avLst/>
          </a:prstGeom>
          <a:noFill/>
          <a:ln w="25400">
            <a:solidFill>
              <a:srgbClr val="FF00FF"/>
            </a:solidFill>
            <a:round/>
            <a:headEnd/>
            <a:tailEnd/>
          </a:ln>
        </xdr:spPr>
      </xdr:sp>
      <xdr:sp macro="" textlink="">
        <xdr:nvSpPr>
          <xdr:cNvPr id="3175" name="Line 10">
            <a:extLst>
              <a:ext uri="{FF2B5EF4-FFF2-40B4-BE49-F238E27FC236}">
                <a16:creationId xmlns:a16="http://schemas.microsoft.com/office/drawing/2014/main" id="{00000000-0008-0000-0500-0000670C0000}"/>
              </a:ext>
            </a:extLst>
          </xdr:cNvPr>
          <xdr:cNvSpPr>
            <a:spLocks noChangeShapeType="1"/>
          </xdr:cNvSpPr>
        </xdr:nvSpPr>
        <xdr:spPr bwMode="auto">
          <a:xfrm>
            <a:off x="348" y="231"/>
            <a:ext cx="0" cy="16"/>
          </a:xfrm>
          <a:prstGeom prst="line">
            <a:avLst/>
          </a:prstGeom>
          <a:noFill/>
          <a:ln w="25400">
            <a:solidFill>
              <a:srgbClr val="FF00FF"/>
            </a:solidFill>
            <a:round/>
            <a:headEnd/>
            <a:tailEnd/>
          </a:ln>
        </xdr:spPr>
      </xdr:sp>
    </xdr:grpSp>
    <xdr:clientData/>
  </xdr:twoCellAnchor>
  <xdr:twoCellAnchor editAs="oneCell">
    <xdr:from>
      <xdr:col>10</xdr:col>
      <xdr:colOff>142875</xdr:colOff>
      <xdr:row>27</xdr:row>
      <xdr:rowOff>76200</xdr:rowOff>
    </xdr:from>
    <xdr:to>
      <xdr:col>10</xdr:col>
      <xdr:colOff>219075</xdr:colOff>
      <xdr:row>28</xdr:row>
      <xdr:rowOff>104775</xdr:rowOff>
    </xdr:to>
    <xdr:sp macro="" textlink="">
      <xdr:nvSpPr>
        <xdr:cNvPr id="3170" name="Text Box 11">
          <a:extLst>
            <a:ext uri="{FF2B5EF4-FFF2-40B4-BE49-F238E27FC236}">
              <a16:creationId xmlns:a16="http://schemas.microsoft.com/office/drawing/2014/main" id="{00000000-0008-0000-0500-0000620C0000}"/>
            </a:ext>
          </a:extLst>
        </xdr:cNvPr>
        <xdr:cNvSpPr txBox="1">
          <a:spLocks noChangeArrowheads="1"/>
        </xdr:cNvSpPr>
      </xdr:nvSpPr>
      <xdr:spPr bwMode="auto">
        <a:xfrm>
          <a:off x="6737106" y="4777154"/>
          <a:ext cx="76200" cy="1985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</xdr:col>
      <xdr:colOff>0</xdr:colOff>
      <xdr:row>6</xdr:row>
      <xdr:rowOff>161925</xdr:rowOff>
    </xdr:from>
    <xdr:to>
      <xdr:col>4</xdr:col>
      <xdr:colOff>0</xdr:colOff>
      <xdr:row>7</xdr:row>
      <xdr:rowOff>152400</xdr:rowOff>
    </xdr:to>
    <xdr:sp macro="" textlink="">
      <xdr:nvSpPr>
        <xdr:cNvPr id="3171" name="Line 85">
          <a:extLst>
            <a:ext uri="{FF2B5EF4-FFF2-40B4-BE49-F238E27FC236}">
              <a16:creationId xmlns:a16="http://schemas.microsoft.com/office/drawing/2014/main" id="{00000000-0008-0000-0500-0000630C0000}"/>
            </a:ext>
          </a:extLst>
        </xdr:cNvPr>
        <xdr:cNvSpPr>
          <a:spLocks noChangeShapeType="1"/>
        </xdr:cNvSpPr>
      </xdr:nvSpPr>
      <xdr:spPr bwMode="auto">
        <a:xfrm>
          <a:off x="3452446" y="1205279"/>
          <a:ext cx="0" cy="166321"/>
        </a:xfrm>
        <a:prstGeom prst="line">
          <a:avLst/>
        </a:prstGeom>
        <a:noFill/>
        <a:ln w="25400">
          <a:solidFill>
            <a:srgbClr val="FF00FF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171450</xdr:colOff>
      <xdr:row>20</xdr:row>
      <xdr:rowOff>114301</xdr:rowOff>
    </xdr:from>
    <xdr:to>
      <xdr:col>13</xdr:col>
      <xdr:colOff>657225</xdr:colOff>
      <xdr:row>33</xdr:row>
      <xdr:rowOff>106681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95250</xdr:colOff>
          <xdr:row>17</xdr:row>
          <xdr:rowOff>85725</xdr:rowOff>
        </xdr:from>
        <xdr:to>
          <xdr:col>13</xdr:col>
          <xdr:colOff>438150</xdr:colOff>
          <xdr:row>20</xdr:row>
          <xdr:rowOff>133350</xdr:rowOff>
        </xdr:to>
        <xdr:sp macro="" textlink="">
          <xdr:nvSpPr>
            <xdr:cNvPr id="10265" name="Object 25" hidden="1">
              <a:extLst>
                <a:ext uri="{63B3BB69-23CF-44E3-9099-C40C66FF867C}">
                  <a14:compatExt spid="_x0000_s10265"/>
                </a:ext>
                <a:ext uri="{FF2B5EF4-FFF2-40B4-BE49-F238E27FC236}">
                  <a16:creationId xmlns:a16="http://schemas.microsoft.com/office/drawing/2014/main" id="{00000000-0008-0000-0700-000019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rassis46@gmail.com" TargetMode="External"/><Relationship Id="rId1" Type="http://schemas.openxmlformats.org/officeDocument/2006/relationships/hyperlink" Target="http://www.rassis.com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Relationship Id="rId5" Type="http://schemas.openxmlformats.org/officeDocument/2006/relationships/comments" Target="../comments4.xml"/><Relationship Id="rId4" Type="http://schemas.openxmlformats.org/officeDocument/2006/relationships/image" Target="../media/image1.w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R34"/>
  <sheetViews>
    <sheetView tabSelected="1" zoomScale="130" zoomScaleNormal="130" workbookViewId="0"/>
  </sheetViews>
  <sheetFormatPr defaultColWidth="9.140625" defaultRowHeight="12.75" x14ac:dyDescent="0.2"/>
  <cols>
    <col min="1" max="2" width="15.7109375" style="42" customWidth="1"/>
    <col min="3" max="15" width="15.7109375" style="43" customWidth="1"/>
    <col min="16" max="16384" width="9.140625" style="43"/>
  </cols>
  <sheetData>
    <row r="2" spans="1:18" customFormat="1" ht="18" customHeight="1" x14ac:dyDescent="0.2">
      <c r="A2" s="44"/>
      <c r="B2" s="44"/>
      <c r="C2" s="44"/>
      <c r="D2" s="44"/>
      <c r="E2" s="45"/>
      <c r="F2" s="45"/>
      <c r="G2" s="45"/>
      <c r="H2" s="45"/>
      <c r="I2" s="45"/>
      <c r="J2" s="45"/>
      <c r="K2" s="45"/>
      <c r="L2" s="45"/>
      <c r="M2" s="45"/>
      <c r="N2" s="3"/>
      <c r="O2" s="3"/>
      <c r="P2" s="3"/>
      <c r="Q2" s="3"/>
    </row>
    <row r="3" spans="1:18" customFormat="1" ht="10.5" customHeight="1" x14ac:dyDescent="0.2">
      <c r="A3" s="45"/>
      <c r="B3" s="45"/>
      <c r="C3" s="45"/>
      <c r="D3" s="46"/>
      <c r="E3" s="46"/>
      <c r="F3" s="46"/>
      <c r="G3" s="46"/>
      <c r="H3" s="46"/>
      <c r="I3" s="46"/>
      <c r="J3" s="46"/>
      <c r="K3" s="45"/>
      <c r="L3" s="45"/>
      <c r="M3" s="45"/>
      <c r="N3" s="3"/>
      <c r="O3" s="3"/>
      <c r="P3" s="3"/>
      <c r="Q3" s="3"/>
    </row>
    <row r="4" spans="1:18" ht="24" customHeight="1" x14ac:dyDescent="0.35">
      <c r="A4" s="45"/>
      <c r="B4" s="45"/>
      <c r="C4" s="45"/>
      <c r="D4" s="46"/>
      <c r="E4" s="46"/>
      <c r="F4" s="46"/>
      <c r="G4" s="47" t="s">
        <v>111</v>
      </c>
      <c r="H4" s="46"/>
      <c r="I4" s="46"/>
      <c r="J4" s="46"/>
      <c r="K4" s="45"/>
      <c r="L4" s="45"/>
      <c r="M4" s="45"/>
      <c r="N4" s="45"/>
      <c r="O4" s="45"/>
      <c r="P4" s="45"/>
    </row>
    <row r="5" spans="1:18" ht="24" customHeight="1" x14ac:dyDescent="0.35">
      <c r="A5" s="45"/>
      <c r="B5" s="45"/>
      <c r="C5" s="45"/>
      <c r="D5" s="46"/>
      <c r="E5" s="46"/>
      <c r="F5" s="46"/>
      <c r="G5" s="47" t="s">
        <v>87</v>
      </c>
      <c r="H5" s="46"/>
      <c r="I5" s="46"/>
      <c r="J5" s="46"/>
      <c r="K5" s="45"/>
      <c r="L5" s="45"/>
      <c r="M5" s="45"/>
      <c r="N5" s="45"/>
      <c r="O5" s="45"/>
      <c r="P5" s="45"/>
    </row>
    <row r="6" spans="1:18" customFormat="1" ht="10.5" customHeight="1" x14ac:dyDescent="0.2">
      <c r="A6" s="45"/>
      <c r="B6" s="45"/>
      <c r="C6" s="45"/>
      <c r="D6" s="46"/>
      <c r="E6" s="46"/>
      <c r="F6" s="46"/>
      <c r="G6" s="46"/>
      <c r="H6" s="46"/>
      <c r="I6" s="46"/>
      <c r="J6" s="46"/>
      <c r="K6" s="45"/>
      <c r="L6" s="45"/>
      <c r="M6" s="45"/>
      <c r="N6" s="3"/>
      <c r="O6" s="3"/>
      <c r="P6" s="3"/>
      <c r="Q6" s="3"/>
    </row>
    <row r="7" spans="1:18" customFormat="1" ht="10.5" customHeight="1" x14ac:dyDescent="0.2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3"/>
      <c r="O7" s="3"/>
      <c r="P7" s="3"/>
      <c r="Q7" s="3"/>
    </row>
    <row r="8" spans="1:18" s="53" customFormat="1" ht="18" customHeight="1" x14ac:dyDescent="0.3">
      <c r="A8" s="48"/>
      <c r="B8" s="48"/>
      <c r="C8" s="48"/>
      <c r="D8" s="48"/>
      <c r="E8" s="49"/>
      <c r="F8" s="49"/>
      <c r="G8" s="50" t="s">
        <v>16</v>
      </c>
      <c r="H8" s="45"/>
      <c r="I8" s="49"/>
      <c r="J8" s="49"/>
      <c r="K8" s="51"/>
      <c r="L8" s="49"/>
      <c r="M8" s="49"/>
      <c r="N8" s="52"/>
      <c r="O8" s="52"/>
      <c r="P8" s="52"/>
      <c r="Q8" s="52"/>
      <c r="R8" s="52"/>
    </row>
    <row r="9" spans="1:18" s="53" customFormat="1" ht="18" customHeight="1" x14ac:dyDescent="0.25">
      <c r="A9" s="48"/>
      <c r="B9" s="48"/>
      <c r="C9" s="48"/>
      <c r="D9" s="48"/>
      <c r="E9" s="49"/>
      <c r="F9" s="49"/>
      <c r="G9" s="54" t="s">
        <v>110</v>
      </c>
      <c r="H9" s="45"/>
      <c r="I9" s="49"/>
      <c r="J9" s="49"/>
      <c r="K9" s="49"/>
      <c r="L9" s="49"/>
      <c r="M9" s="49"/>
      <c r="N9" s="52"/>
      <c r="O9" s="52"/>
      <c r="P9" s="52"/>
      <c r="Q9" s="52"/>
      <c r="R9" s="52"/>
    </row>
    <row r="10" spans="1:18" s="42" customFormat="1" ht="18" customHeight="1" x14ac:dyDescent="0.25">
      <c r="A10" s="49"/>
      <c r="B10" s="49"/>
      <c r="C10" s="49"/>
      <c r="D10" s="49"/>
      <c r="E10" s="49"/>
      <c r="F10" s="49"/>
      <c r="G10" s="90" t="s">
        <v>17</v>
      </c>
      <c r="I10" s="55"/>
      <c r="J10" s="55"/>
      <c r="K10" s="49"/>
      <c r="L10" s="49"/>
      <c r="M10" s="49"/>
      <c r="N10" s="44"/>
      <c r="O10" s="44"/>
    </row>
    <row r="11" spans="1:18" s="42" customFormat="1" ht="18" customHeight="1" x14ac:dyDescent="0.25">
      <c r="A11" s="49"/>
      <c r="B11" s="49"/>
      <c r="C11" s="49"/>
      <c r="D11" s="49"/>
      <c r="E11" s="49"/>
      <c r="F11" s="49"/>
      <c r="G11" s="90" t="s">
        <v>18</v>
      </c>
      <c r="I11" s="55"/>
      <c r="J11" s="55"/>
      <c r="K11" s="49"/>
      <c r="L11" s="49"/>
      <c r="M11" s="49"/>
      <c r="N11" s="44"/>
      <c r="O11" s="44"/>
    </row>
    <row r="12" spans="1:18" customFormat="1" ht="18" customHeight="1" x14ac:dyDescent="0.25">
      <c r="A12" s="44"/>
      <c r="B12" s="44"/>
      <c r="C12" s="44"/>
      <c r="D12" s="44"/>
      <c r="E12" s="3"/>
      <c r="F12" s="3"/>
      <c r="G12" s="49"/>
      <c r="H12" s="43"/>
      <c r="I12" s="92"/>
      <c r="J12" s="92"/>
      <c r="K12" s="3"/>
      <c r="L12" s="3"/>
      <c r="M12" s="3"/>
      <c r="N12" s="3"/>
      <c r="O12" s="3"/>
      <c r="P12" s="3"/>
    </row>
    <row r="13" spans="1:18" ht="18" customHeight="1" x14ac:dyDescent="0.3">
      <c r="A13" s="44"/>
      <c r="B13" s="44"/>
      <c r="C13" s="44"/>
      <c r="D13" s="44"/>
      <c r="E13" s="122" t="s">
        <v>109</v>
      </c>
      <c r="F13" s="122"/>
      <c r="G13" s="122"/>
      <c r="H13" s="122"/>
      <c r="I13" s="122"/>
      <c r="J13" s="92"/>
      <c r="K13" s="45"/>
      <c r="L13" s="45"/>
      <c r="M13" s="45"/>
      <c r="N13" s="45"/>
      <c r="O13" s="45"/>
    </row>
    <row r="14" spans="1:18" ht="9" customHeight="1" x14ac:dyDescent="0.2">
      <c r="A14" s="44"/>
      <c r="B14" s="44"/>
      <c r="C14" s="44"/>
      <c r="D14" s="44"/>
      <c r="F14" s="45"/>
      <c r="I14" s="45"/>
      <c r="J14" s="45"/>
      <c r="K14" s="45"/>
      <c r="L14" s="45"/>
      <c r="M14" s="45"/>
      <c r="N14" s="45"/>
      <c r="O14" s="45"/>
    </row>
    <row r="15" spans="1:18" ht="18" customHeight="1" x14ac:dyDescent="0.3">
      <c r="A15" s="44"/>
      <c r="B15" s="44"/>
      <c r="C15" s="44"/>
      <c r="D15" s="44"/>
      <c r="E15" s="56"/>
      <c r="F15" s="45"/>
      <c r="G15" s="91" t="s">
        <v>93</v>
      </c>
      <c r="I15" s="45"/>
      <c r="J15" s="45"/>
      <c r="K15" s="45"/>
      <c r="L15" s="45"/>
      <c r="M15" s="45"/>
      <c r="N15" s="45"/>
      <c r="O15" s="45"/>
    </row>
    <row r="16" spans="1:18" ht="9" customHeight="1" x14ac:dyDescent="0.2">
      <c r="A16" s="44"/>
      <c r="B16" s="44"/>
      <c r="C16" s="44"/>
      <c r="D16" s="44"/>
      <c r="F16" s="45"/>
      <c r="I16" s="45"/>
      <c r="J16" s="45"/>
      <c r="K16" s="45"/>
      <c r="L16" s="45"/>
      <c r="M16" s="45"/>
      <c r="N16" s="45"/>
      <c r="O16" s="45"/>
    </row>
    <row r="17" spans="1:15" customFormat="1" ht="14.25" customHeight="1" x14ac:dyDescent="0.2">
      <c r="A17" s="3"/>
      <c r="B17" s="3"/>
      <c r="C17" s="3"/>
      <c r="D17" s="93"/>
      <c r="E17" s="119" t="s">
        <v>62</v>
      </c>
      <c r="F17" s="120"/>
      <c r="G17" s="120"/>
      <c r="H17" s="120"/>
      <c r="I17" s="121"/>
      <c r="J17" s="3"/>
      <c r="K17" s="3"/>
      <c r="L17" s="3"/>
      <c r="M17" s="3"/>
      <c r="N17" s="3"/>
      <c r="O17" s="3"/>
    </row>
    <row r="18" spans="1:15" customFormat="1" ht="12.95" customHeight="1" x14ac:dyDescent="0.2">
      <c r="A18" s="3"/>
      <c r="B18" s="3"/>
      <c r="C18" s="3"/>
      <c r="D18" s="93"/>
      <c r="E18" s="94" t="s">
        <v>88</v>
      </c>
      <c r="F18" s="95"/>
      <c r="G18" s="95"/>
      <c r="H18" s="95"/>
      <c r="I18" s="96">
        <v>1</v>
      </c>
      <c r="J18" s="3"/>
      <c r="K18" s="3"/>
      <c r="L18" s="3"/>
      <c r="M18" s="3"/>
      <c r="N18" s="3"/>
      <c r="O18" s="3"/>
    </row>
    <row r="19" spans="1:15" customFormat="1" ht="12.95" customHeight="1" x14ac:dyDescent="0.2">
      <c r="A19" s="3"/>
      <c r="B19" s="3"/>
      <c r="C19" s="3"/>
      <c r="D19" s="93"/>
      <c r="E19" s="97" t="s">
        <v>89</v>
      </c>
      <c r="F19" s="98"/>
      <c r="G19" s="99"/>
      <c r="H19" s="98"/>
      <c r="I19" s="100">
        <v>3</v>
      </c>
      <c r="J19" s="3"/>
      <c r="K19" s="3"/>
      <c r="L19" s="3"/>
      <c r="M19" s="3"/>
      <c r="N19" s="3"/>
      <c r="O19" s="3"/>
    </row>
    <row r="20" spans="1:15" customFormat="1" ht="12.95" customHeight="1" x14ac:dyDescent="0.2">
      <c r="A20" s="3"/>
      <c r="B20" s="3"/>
      <c r="C20" s="3"/>
      <c r="D20" s="45"/>
      <c r="E20" s="97" t="s">
        <v>90</v>
      </c>
      <c r="F20" s="98"/>
      <c r="G20" s="98"/>
      <c r="H20" s="98"/>
      <c r="I20" s="100">
        <v>5</v>
      </c>
      <c r="J20" s="3"/>
      <c r="K20" s="3"/>
      <c r="L20" s="3"/>
      <c r="M20" s="3"/>
      <c r="N20" s="3"/>
      <c r="O20" s="3"/>
    </row>
    <row r="21" spans="1:15" customFormat="1" ht="12.95" customHeight="1" x14ac:dyDescent="0.2">
      <c r="A21" s="3"/>
      <c r="B21" s="3"/>
      <c r="C21" s="3"/>
      <c r="D21" s="45"/>
      <c r="E21" s="97" t="s">
        <v>91</v>
      </c>
      <c r="F21" s="98"/>
      <c r="G21" s="98"/>
      <c r="H21" s="98"/>
      <c r="I21" s="100">
        <v>7</v>
      </c>
      <c r="J21" s="3"/>
      <c r="K21" s="3"/>
      <c r="L21" s="3"/>
      <c r="M21" s="3"/>
      <c r="N21" s="3"/>
      <c r="O21" s="3"/>
    </row>
    <row r="22" spans="1:15" customFormat="1" ht="12.95" customHeight="1" x14ac:dyDescent="0.2">
      <c r="A22" s="3"/>
      <c r="B22" s="3"/>
      <c r="C22" s="3"/>
      <c r="D22" s="45"/>
      <c r="E22" s="101" t="s">
        <v>92</v>
      </c>
      <c r="F22" s="102"/>
      <c r="G22" s="102"/>
      <c r="H22" s="102"/>
      <c r="I22" s="103">
        <v>9</v>
      </c>
      <c r="J22" s="3"/>
      <c r="K22" s="3"/>
      <c r="L22" s="3"/>
      <c r="M22" s="3"/>
      <c r="N22" s="3"/>
      <c r="O22" s="3"/>
    </row>
    <row r="23" spans="1:15" ht="18" customHeight="1" x14ac:dyDescent="0.2">
      <c r="A23" s="44"/>
      <c r="B23" s="44"/>
      <c r="C23" s="44"/>
      <c r="D23" s="44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</row>
    <row r="24" spans="1:15" ht="18" customHeight="1" x14ac:dyDescent="0.25">
      <c r="A24" s="44"/>
      <c r="B24" s="44"/>
      <c r="C24" s="44"/>
      <c r="D24" s="44"/>
      <c r="E24" s="45"/>
      <c r="F24" s="45"/>
      <c r="G24" s="104" t="s">
        <v>19</v>
      </c>
      <c r="H24" s="45"/>
      <c r="I24" s="45"/>
      <c r="J24" s="45"/>
      <c r="K24" s="45"/>
      <c r="L24" s="45"/>
      <c r="M24" s="45"/>
      <c r="N24" s="45"/>
      <c r="O24" s="45"/>
    </row>
    <row r="25" spans="1:15" ht="18" customHeight="1" x14ac:dyDescent="0.2">
      <c r="A25" s="44"/>
      <c r="B25" s="44"/>
      <c r="C25" s="44"/>
      <c r="D25" s="44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</row>
    <row r="26" spans="1:15" x14ac:dyDescent="0.2">
      <c r="A26" s="44"/>
      <c r="B26" s="44"/>
      <c r="C26" s="44"/>
      <c r="D26" s="44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</row>
    <row r="27" spans="1:15" x14ac:dyDescent="0.2">
      <c r="A27" s="44"/>
      <c r="B27" s="44"/>
      <c r="C27" s="44"/>
      <c r="D27" s="44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</row>
    <row r="28" spans="1:15" x14ac:dyDescent="0.2">
      <c r="A28" s="44"/>
      <c r="B28" s="44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</row>
    <row r="29" spans="1:15" x14ac:dyDescent="0.2">
      <c r="C29" s="45"/>
      <c r="D29" s="45"/>
      <c r="E29" s="45"/>
      <c r="F29" s="45"/>
      <c r="G29" s="45"/>
      <c r="H29" s="45"/>
      <c r="I29" s="45"/>
      <c r="J29" s="45"/>
      <c r="K29" s="45"/>
    </row>
    <row r="30" spans="1:15" ht="18" customHeight="1" x14ac:dyDescent="0.2"/>
    <row r="31" spans="1:15" ht="18" customHeight="1" x14ac:dyDescent="0.2"/>
    <row r="32" spans="1:15" ht="18" customHeight="1" x14ac:dyDescent="0.2"/>
    <row r="33" ht="18" customHeight="1" x14ac:dyDescent="0.2"/>
    <row r="34" ht="18" customHeight="1" x14ac:dyDescent="0.2"/>
  </sheetData>
  <mergeCells count="2">
    <mergeCell ref="E17:I17"/>
    <mergeCell ref="E13:I13"/>
  </mergeCells>
  <phoneticPr fontId="0" type="noConversion"/>
  <hyperlinks>
    <hyperlink ref="G11" r:id="rId1" xr:uid="{4CDE86A9-F27F-4037-A600-D6B33A9DF0DC}"/>
    <hyperlink ref="G10" r:id="rId2" xr:uid="{9319151C-40A2-4252-84F9-7727FCC4F333}"/>
  </hyperlinks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44"/>
  <sheetViews>
    <sheetView zoomScale="170" zoomScaleNormal="170" workbookViewId="0"/>
  </sheetViews>
  <sheetFormatPr defaultColWidth="9.140625" defaultRowHeight="12.75" x14ac:dyDescent="0.2"/>
  <cols>
    <col min="1" max="3" width="11.5703125" style="2" customWidth="1"/>
    <col min="4" max="5" width="9.28515625" style="2" customWidth="1"/>
    <col min="6" max="6" width="1.7109375" style="2" customWidth="1"/>
    <col min="7" max="8" width="9.28515625" style="2" customWidth="1"/>
    <col min="9" max="9" width="1.7109375" style="2" customWidth="1"/>
    <col min="10" max="11" width="9.28515625" style="2" customWidth="1"/>
    <col min="12" max="12" width="1.7109375" style="2" customWidth="1"/>
    <col min="13" max="14" width="9.28515625" style="2" customWidth="1"/>
    <col min="15" max="18" width="11.5703125" style="2" customWidth="1"/>
    <col min="19" max="16384" width="9.140625" style="2"/>
  </cols>
  <sheetData>
    <row r="1" spans="1:24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pans="1:24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4" ht="13.5" thickBo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24" ht="13.5" customHeight="1" thickTop="1" x14ac:dyDescent="0.2">
      <c r="A4" s="3"/>
      <c r="B4" s="3"/>
      <c r="C4" s="3"/>
      <c r="D4" s="3"/>
      <c r="E4" s="3"/>
      <c r="F4" s="3"/>
      <c r="G4" s="3"/>
      <c r="H4" s="3"/>
      <c r="I4" s="3"/>
      <c r="J4" s="125" t="s">
        <v>112</v>
      </c>
      <c r="K4" s="126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spans="1:24" ht="13.5" thickBot="1" x14ac:dyDescent="0.25">
      <c r="A5" s="3"/>
      <c r="B5" s="3"/>
      <c r="C5" s="3"/>
      <c r="D5" s="3"/>
      <c r="E5" s="3"/>
      <c r="F5" s="3"/>
      <c r="G5" s="3"/>
      <c r="H5" s="3"/>
      <c r="I5" s="3"/>
      <c r="J5" s="127"/>
      <c r="K5" s="128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spans="1:24" ht="14.25" thickTop="1" thickBot="1" x14ac:dyDescent="0.25">
      <c r="A6" s="3"/>
      <c r="B6" s="3"/>
      <c r="C6" s="3"/>
      <c r="D6" s="3"/>
      <c r="E6" s="3"/>
      <c r="F6" s="3"/>
      <c r="G6" s="3"/>
      <c r="H6" s="3"/>
      <c r="I6" s="3"/>
      <c r="J6" s="123" t="s">
        <v>0</v>
      </c>
      <c r="K6" s="124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ht="13.5" thickTop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1:24" ht="13.5" thickBo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 spans="1:24" ht="13.5" customHeight="1" thickTop="1" x14ac:dyDescent="0.2">
      <c r="A9" s="3"/>
      <c r="B9" s="3"/>
      <c r="C9" s="3"/>
      <c r="D9" s="125" t="s">
        <v>49</v>
      </c>
      <c r="E9" s="126"/>
      <c r="F9" s="3"/>
      <c r="G9" s="125" t="s">
        <v>25</v>
      </c>
      <c r="H9" s="126"/>
      <c r="I9" s="3"/>
      <c r="J9" s="125" t="s">
        <v>12</v>
      </c>
      <c r="K9" s="126"/>
      <c r="L9" s="3"/>
      <c r="M9" s="125" t="s">
        <v>13</v>
      </c>
      <c r="N9" s="126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ht="13.5" thickBot="1" x14ac:dyDescent="0.25">
      <c r="A10" s="3"/>
      <c r="B10" s="3"/>
      <c r="C10" s="3"/>
      <c r="D10" s="127"/>
      <c r="E10" s="128"/>
      <c r="F10" s="3"/>
      <c r="G10" s="127"/>
      <c r="H10" s="128"/>
      <c r="I10" s="3"/>
      <c r="J10" s="127"/>
      <c r="K10" s="128"/>
      <c r="L10" s="3"/>
      <c r="M10" s="127"/>
      <c r="N10" s="128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1:24" ht="14.25" thickTop="1" thickBot="1" x14ac:dyDescent="0.25">
      <c r="A11" s="3"/>
      <c r="B11" s="3"/>
      <c r="C11" s="3"/>
      <c r="D11" s="129" t="s">
        <v>0</v>
      </c>
      <c r="E11" s="130"/>
      <c r="F11" s="3"/>
      <c r="G11" s="129" t="s">
        <v>0</v>
      </c>
      <c r="H11" s="130"/>
      <c r="I11" s="3"/>
      <c r="J11" s="129" t="s">
        <v>0</v>
      </c>
      <c r="K11" s="130"/>
      <c r="L11" s="3"/>
      <c r="M11" s="129" t="s">
        <v>0</v>
      </c>
      <c r="N11" s="130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24" ht="13.5" thickTop="1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ht="13.5" thickBot="1" x14ac:dyDescent="0.25">
      <c r="A13" s="3"/>
      <c r="B13" s="3"/>
      <c r="C13" s="3"/>
      <c r="D13" s="3"/>
      <c r="E13" s="3"/>
      <c r="F13" s="3"/>
      <c r="G13" s="4"/>
      <c r="H13" s="4"/>
      <c r="I13" s="4"/>
      <c r="J13" s="4"/>
      <c r="K13" s="4"/>
      <c r="L13" s="4"/>
      <c r="M13" s="4"/>
      <c r="N13" s="4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24" ht="13.5" customHeight="1" thickTop="1" x14ac:dyDescent="0.2">
      <c r="A14" s="3"/>
      <c r="B14" s="3"/>
      <c r="C14" s="3"/>
      <c r="D14" s="125" t="s">
        <v>26</v>
      </c>
      <c r="E14" s="126"/>
      <c r="F14" s="3"/>
      <c r="G14" s="125" t="s">
        <v>23</v>
      </c>
      <c r="H14" s="126"/>
      <c r="I14" s="3"/>
      <c r="J14" s="3"/>
      <c r="K14" s="3"/>
      <c r="L14" s="4"/>
      <c r="M14" s="4"/>
      <c r="N14" s="4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24" ht="13.5" thickBot="1" x14ac:dyDescent="0.25">
      <c r="A15" s="3"/>
      <c r="B15" s="3"/>
      <c r="C15" s="3"/>
      <c r="D15" s="127"/>
      <c r="E15" s="128"/>
      <c r="F15" s="3"/>
      <c r="G15" s="127"/>
      <c r="H15" s="128"/>
      <c r="I15" s="3"/>
      <c r="J15" s="3"/>
      <c r="K15" s="3"/>
      <c r="L15" s="4"/>
      <c r="M15" s="4"/>
      <c r="N15" s="4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ht="14.25" thickTop="1" thickBot="1" x14ac:dyDescent="0.25">
      <c r="A16" s="3"/>
      <c r="B16" s="3"/>
      <c r="C16" s="3"/>
      <c r="D16" s="129" t="s">
        <v>0</v>
      </c>
      <c r="E16" s="130"/>
      <c r="F16" s="3"/>
      <c r="G16" s="129" t="s">
        <v>0</v>
      </c>
      <c r="H16" s="130"/>
      <c r="I16" s="3"/>
      <c r="J16" s="3"/>
      <c r="K16" s="3"/>
      <c r="L16" s="4"/>
      <c r="M16" s="4"/>
      <c r="N16" s="4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4" ht="13.5" thickTop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24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24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24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24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24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4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4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4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4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24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24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24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24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24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24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24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24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24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24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24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1:24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1:24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</sheetData>
  <mergeCells count="14">
    <mergeCell ref="M11:N11"/>
    <mergeCell ref="G9:H10"/>
    <mergeCell ref="J9:K10"/>
    <mergeCell ref="M9:N10"/>
    <mergeCell ref="G11:H11"/>
    <mergeCell ref="J11:K11"/>
    <mergeCell ref="J6:K6"/>
    <mergeCell ref="J4:K5"/>
    <mergeCell ref="D14:E15"/>
    <mergeCell ref="D16:E16"/>
    <mergeCell ref="G16:H16"/>
    <mergeCell ref="G14:H15"/>
    <mergeCell ref="D9:E10"/>
    <mergeCell ref="D11:E11"/>
  </mergeCells>
  <phoneticPr fontId="0" type="noConversion"/>
  <pageMargins left="0.75" right="0.75" top="1" bottom="1" header="0.5" footer="0.5"/>
  <headerFooter alignWithMargins="0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K44"/>
  <sheetViews>
    <sheetView zoomScale="134" zoomScaleNormal="134" workbookViewId="0"/>
  </sheetViews>
  <sheetFormatPr defaultColWidth="8.85546875" defaultRowHeight="12.75" x14ac:dyDescent="0.2"/>
  <cols>
    <col min="1" max="1" width="12.85546875" style="2" customWidth="1"/>
    <col min="2" max="2" width="8.42578125" style="2" customWidth="1"/>
    <col min="3" max="6" width="11.28515625" style="2" customWidth="1"/>
    <col min="7" max="7" width="3.28515625" style="2" customWidth="1"/>
    <col min="8" max="11" width="11.28515625" style="2" customWidth="1"/>
    <col min="12" max="12" width="3.28515625" style="2" customWidth="1"/>
    <col min="13" max="16" width="11.28515625" style="2" customWidth="1"/>
    <col min="17" max="17" width="3.28515625" style="2" customWidth="1"/>
    <col min="18" max="19" width="11.28515625" style="2" customWidth="1"/>
    <col min="20" max="16384" width="8.85546875" style="2"/>
  </cols>
  <sheetData>
    <row r="1" spans="1:37" x14ac:dyDescent="0.2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</row>
    <row r="2" spans="1:37" x14ac:dyDescent="0.2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</row>
    <row r="3" spans="1:37" x14ac:dyDescent="0.2">
      <c r="A3" s="26"/>
      <c r="B3" s="131" t="s">
        <v>83</v>
      </c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</row>
    <row r="4" spans="1:37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</row>
    <row r="5" spans="1:37" ht="13.5" thickBot="1" x14ac:dyDescent="0.25">
      <c r="A5" s="26"/>
      <c r="B5" s="26"/>
      <c r="C5" s="26" t="str">
        <f>B6</f>
        <v>Qualificação</v>
      </c>
      <c r="D5" s="26" t="str">
        <f>B7</f>
        <v>Satisfação</v>
      </c>
      <c r="E5" s="26" t="str">
        <f>B8</f>
        <v>Stock</v>
      </c>
      <c r="F5" s="26" t="str">
        <f>B9</f>
        <v xml:space="preserve">Materiais </v>
      </c>
      <c r="G5" s="26"/>
      <c r="H5" s="26" t="str">
        <f>C5</f>
        <v>Qualificação</v>
      </c>
      <c r="I5" s="26" t="str">
        <f>D5</f>
        <v>Satisfação</v>
      </c>
      <c r="J5" s="26" t="str">
        <f>E5</f>
        <v>Stock</v>
      </c>
      <c r="K5" s="26" t="str">
        <f>F5</f>
        <v xml:space="preserve">Materiais </v>
      </c>
      <c r="L5" s="26"/>
      <c r="M5" s="26" t="str">
        <f>C5</f>
        <v>Qualificação</v>
      </c>
      <c r="N5" s="26" t="str">
        <f>D5</f>
        <v>Satisfação</v>
      </c>
      <c r="O5" s="26" t="str">
        <f>E5</f>
        <v>Stock</v>
      </c>
      <c r="P5" s="26" t="str">
        <f>F5</f>
        <v xml:space="preserve">Materiais </v>
      </c>
      <c r="Q5" s="26"/>
      <c r="R5" s="26" t="s">
        <v>31</v>
      </c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</row>
    <row r="6" spans="1:37" x14ac:dyDescent="0.2">
      <c r="A6" s="26"/>
      <c r="B6" s="4" t="s">
        <v>28</v>
      </c>
      <c r="C6" s="6">
        <v>1</v>
      </c>
      <c r="D6" s="10"/>
      <c r="E6" s="10">
        <v>3</v>
      </c>
      <c r="F6" s="11">
        <v>2</v>
      </c>
      <c r="G6" s="26"/>
      <c r="H6" s="77">
        <v>1</v>
      </c>
      <c r="I6" s="1">
        <f>IF(D6="",1/C7,D6)</f>
        <v>1</v>
      </c>
      <c r="J6" s="1">
        <f>IF(E6="",1/C8,E6)</f>
        <v>3</v>
      </c>
      <c r="K6" s="1">
        <f>IF(F6="",1/C9,F6)</f>
        <v>2</v>
      </c>
      <c r="L6" s="26"/>
      <c r="M6" s="1">
        <f t="shared" ref="M6:N9" si="0">H6/H$11</f>
        <v>0.3529411764705882</v>
      </c>
      <c r="N6" s="1">
        <f t="shared" si="0"/>
        <v>0.23076923076923073</v>
      </c>
      <c r="O6" s="1">
        <f t="shared" ref="O6:P9" si="1">J6/J$11</f>
        <v>0.33333333333333331</v>
      </c>
      <c r="P6" s="1">
        <f t="shared" si="1"/>
        <v>0.5</v>
      </c>
      <c r="Q6" s="26"/>
      <c r="R6" s="61">
        <f>AVERAGE(M6:P6)</f>
        <v>0.35426093514328805</v>
      </c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</row>
    <row r="7" spans="1:37" x14ac:dyDescent="0.2">
      <c r="A7" s="26"/>
      <c r="B7" s="4" t="s">
        <v>29</v>
      </c>
      <c r="C7" s="13">
        <v>1</v>
      </c>
      <c r="D7" s="7">
        <v>1</v>
      </c>
      <c r="E7" s="17">
        <v>3</v>
      </c>
      <c r="F7" s="12"/>
      <c r="G7" s="26"/>
      <c r="H7" s="1">
        <f>IF(C7="",1/D6,C7)</f>
        <v>1</v>
      </c>
      <c r="I7" s="77">
        <v>1</v>
      </c>
      <c r="J7" s="1">
        <f>IF(E7="",1/D8,E7)</f>
        <v>3</v>
      </c>
      <c r="K7" s="1">
        <f>IF(F7="",1/D9,F7)</f>
        <v>0.5</v>
      </c>
      <c r="L7" s="26"/>
      <c r="M7" s="1">
        <f t="shared" si="0"/>
        <v>0.3529411764705882</v>
      </c>
      <c r="N7" s="1">
        <f t="shared" si="0"/>
        <v>0.23076923076923073</v>
      </c>
      <c r="O7" s="1">
        <f t="shared" si="1"/>
        <v>0.33333333333333331</v>
      </c>
      <c r="P7" s="1">
        <f t="shared" si="1"/>
        <v>0.125</v>
      </c>
      <c r="Q7" s="26"/>
      <c r="R7" s="61">
        <f>AVERAGE(M7:P7)</f>
        <v>0.26051093514328805</v>
      </c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</row>
    <row r="8" spans="1:37" x14ac:dyDescent="0.2">
      <c r="A8" s="26"/>
      <c r="B8" s="4" t="s">
        <v>27</v>
      </c>
      <c r="C8" s="13"/>
      <c r="D8" s="17"/>
      <c r="E8" s="7">
        <v>1</v>
      </c>
      <c r="F8" s="12"/>
      <c r="G8" s="26"/>
      <c r="H8" s="1">
        <f>IF(C8="",1/E6,C8)</f>
        <v>0.33333333333333331</v>
      </c>
      <c r="I8" s="1">
        <f>IF(D8="",1/E7,D8)</f>
        <v>0.33333333333333331</v>
      </c>
      <c r="J8" s="77">
        <v>1</v>
      </c>
      <c r="K8" s="1">
        <f>IF(F8="",1/E9,F8)</f>
        <v>0.5</v>
      </c>
      <c r="L8" s="26"/>
      <c r="M8" s="1">
        <f t="shared" si="0"/>
        <v>0.1176470588235294</v>
      </c>
      <c r="N8" s="1">
        <f t="shared" si="0"/>
        <v>7.6923076923076913E-2</v>
      </c>
      <c r="O8" s="1">
        <f t="shared" si="1"/>
        <v>0.1111111111111111</v>
      </c>
      <c r="P8" s="1">
        <f t="shared" si="1"/>
        <v>0.125</v>
      </c>
      <c r="Q8" s="26"/>
      <c r="R8" s="61">
        <f>AVERAGE(M8:P8)</f>
        <v>0.10767031171442935</v>
      </c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</row>
    <row r="9" spans="1:37" ht="13.5" thickBot="1" x14ac:dyDescent="0.25">
      <c r="A9" s="26"/>
      <c r="B9" s="4" t="s">
        <v>113</v>
      </c>
      <c r="C9" s="14"/>
      <c r="D9" s="15">
        <v>2</v>
      </c>
      <c r="E9" s="15">
        <v>2</v>
      </c>
      <c r="F9" s="8">
        <v>1</v>
      </c>
      <c r="G9" s="26"/>
      <c r="H9" s="1">
        <f>IF(C9="",1/F6,C9)</f>
        <v>0.5</v>
      </c>
      <c r="I9" s="1">
        <f>IF(D9="",1/F7,D9)</f>
        <v>2</v>
      </c>
      <c r="J9" s="1">
        <f>IF(E9="",1/F8,E9)</f>
        <v>2</v>
      </c>
      <c r="K9" s="77">
        <v>1</v>
      </c>
      <c r="L9" s="26"/>
      <c r="M9" s="1">
        <f t="shared" si="0"/>
        <v>0.1764705882352941</v>
      </c>
      <c r="N9" s="1">
        <f t="shared" si="0"/>
        <v>0.46153846153846145</v>
      </c>
      <c r="O9" s="1">
        <f t="shared" si="1"/>
        <v>0.22222222222222221</v>
      </c>
      <c r="P9" s="1">
        <f t="shared" si="1"/>
        <v>0.25</v>
      </c>
      <c r="Q9" s="26"/>
      <c r="R9" s="61">
        <f>AVERAGE(M9:P9)</f>
        <v>0.27755781799899448</v>
      </c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</row>
    <row r="10" spans="1:37" ht="3.75" customHeight="1" x14ac:dyDescent="0.2">
      <c r="A10" s="26"/>
      <c r="B10" s="26"/>
      <c r="C10" s="26"/>
      <c r="D10" s="26"/>
      <c r="E10" s="26"/>
      <c r="F10" s="26"/>
      <c r="G10" s="26"/>
      <c r="H10" s="7"/>
      <c r="I10" s="7"/>
      <c r="J10" s="7"/>
      <c r="K10" s="7"/>
      <c r="L10" s="26"/>
      <c r="M10" s="7"/>
      <c r="N10" s="7"/>
      <c r="O10" s="7"/>
      <c r="P10" s="7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</row>
    <row r="11" spans="1:37" x14ac:dyDescent="0.2">
      <c r="A11" s="26"/>
      <c r="B11" s="26"/>
      <c r="C11" s="26"/>
      <c r="D11" s="26"/>
      <c r="E11" s="26"/>
      <c r="F11" s="26"/>
      <c r="G11" s="26"/>
      <c r="H11" s="1">
        <f>SUM(H6:H9)</f>
        <v>2.8333333333333335</v>
      </c>
      <c r="I11" s="1">
        <f>SUM(I6:I9)</f>
        <v>4.3333333333333339</v>
      </c>
      <c r="J11" s="1">
        <f>SUM(J6:J9)</f>
        <v>9</v>
      </c>
      <c r="K11" s="1">
        <f>SUM(K6:K9)</f>
        <v>4</v>
      </c>
      <c r="L11" s="26"/>
      <c r="M11" s="1">
        <f>SUM(M6:M9)</f>
        <v>1</v>
      </c>
      <c r="N11" s="1">
        <f>SUM(N6:N9)</f>
        <v>0.99999999999999978</v>
      </c>
      <c r="O11" s="1">
        <f>SUM(O6:O9)</f>
        <v>0.99999999999999989</v>
      </c>
      <c r="P11" s="1">
        <f>SUM(P6:P9)</f>
        <v>1</v>
      </c>
      <c r="Q11" s="26"/>
      <c r="R11" s="1">
        <f>SUM(R6:R9)</f>
        <v>0.99999999999999989</v>
      </c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</row>
    <row r="12" spans="1:37" x14ac:dyDescent="0.2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</row>
    <row r="13" spans="1:37" x14ac:dyDescent="0.2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</row>
    <row r="14" spans="1:37" x14ac:dyDescent="0.2">
      <c r="A14" s="26"/>
      <c r="B14" s="131" t="s">
        <v>84</v>
      </c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2"/>
      <c r="R14" s="132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</row>
    <row r="15" spans="1:37" x14ac:dyDescent="0.2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</row>
    <row r="16" spans="1:37" ht="13.5" thickBot="1" x14ac:dyDescent="0.25">
      <c r="A16" s="26"/>
      <c r="B16" s="26"/>
      <c r="C16" s="26" t="str">
        <f>B17</f>
        <v>Atrasos</v>
      </c>
      <c r="D16" s="26" t="str">
        <f>B18</f>
        <v>Reclamações</v>
      </c>
      <c r="E16" s="26"/>
      <c r="F16" s="26"/>
      <c r="G16" s="26"/>
      <c r="H16" s="26" t="str">
        <f>C16</f>
        <v>Atrasos</v>
      </c>
      <c r="I16" s="26" t="str">
        <f>D16</f>
        <v>Reclamações</v>
      </c>
      <c r="J16" s="26"/>
      <c r="K16" s="26"/>
      <c r="L16" s="26"/>
      <c r="M16" s="26" t="str">
        <f>H16</f>
        <v>Atrasos</v>
      </c>
      <c r="N16" s="26" t="str">
        <f>I16</f>
        <v>Reclamações</v>
      </c>
      <c r="O16" s="26"/>
      <c r="P16" s="26"/>
      <c r="Q16" s="26"/>
      <c r="R16" s="26" t="s">
        <v>31</v>
      </c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</row>
    <row r="17" spans="1:37" x14ac:dyDescent="0.2">
      <c r="A17" s="26"/>
      <c r="B17" s="4" t="s">
        <v>30</v>
      </c>
      <c r="C17" s="6">
        <v>1</v>
      </c>
      <c r="D17" s="11">
        <v>3</v>
      </c>
      <c r="E17" s="26"/>
      <c r="F17" s="26"/>
      <c r="G17" s="4" t="str">
        <f>B17</f>
        <v>Atrasos</v>
      </c>
      <c r="H17" s="1">
        <v>1</v>
      </c>
      <c r="I17" s="1">
        <f>IF(D17="",1/C18,D17)</f>
        <v>3</v>
      </c>
      <c r="J17" s="26"/>
      <c r="K17" s="26"/>
      <c r="L17" s="4" t="str">
        <f>G17</f>
        <v>Atrasos</v>
      </c>
      <c r="M17" s="1">
        <f>H17/H$20</f>
        <v>0.75</v>
      </c>
      <c r="N17" s="1">
        <f>I17/I$20</f>
        <v>0.75</v>
      </c>
      <c r="O17" s="26"/>
      <c r="P17" s="26"/>
      <c r="Q17" s="4" t="str">
        <f>L17</f>
        <v>Atrasos</v>
      </c>
      <c r="R17" s="5">
        <f>AVERAGE(M17:N17)</f>
        <v>0.75</v>
      </c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</row>
    <row r="18" spans="1:37" ht="13.5" thickBot="1" x14ac:dyDescent="0.25">
      <c r="A18" s="26"/>
      <c r="B18" s="4" t="s">
        <v>24</v>
      </c>
      <c r="C18" s="14"/>
      <c r="D18" s="8">
        <v>1</v>
      </c>
      <c r="E18" s="26"/>
      <c r="F18" s="26"/>
      <c r="G18" s="4" t="str">
        <f>B18</f>
        <v>Reclamações</v>
      </c>
      <c r="H18" s="1">
        <f>IF(C18="",1/D17,C18)</f>
        <v>0.33333333333333331</v>
      </c>
      <c r="I18" s="1">
        <v>1</v>
      </c>
      <c r="J18" s="26"/>
      <c r="K18" s="26"/>
      <c r="L18" s="4" t="str">
        <f>G18</f>
        <v>Reclamações</v>
      </c>
      <c r="M18" s="1">
        <f>H18/H$20</f>
        <v>0.25</v>
      </c>
      <c r="N18" s="1">
        <f>I18/I$20</f>
        <v>0.25</v>
      </c>
      <c r="O18" s="26"/>
      <c r="P18" s="26"/>
      <c r="Q18" s="4" t="str">
        <f>L18</f>
        <v>Reclamações</v>
      </c>
      <c r="R18" s="5">
        <f>AVERAGE(M18:N18)</f>
        <v>0.25</v>
      </c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</row>
    <row r="19" spans="1:37" ht="3.75" customHeight="1" x14ac:dyDescent="0.2">
      <c r="A19" s="26"/>
      <c r="B19" s="26"/>
      <c r="C19" s="7"/>
      <c r="D19" s="7"/>
      <c r="E19" s="26"/>
      <c r="F19" s="26"/>
      <c r="G19" s="26"/>
      <c r="H19" s="7"/>
      <c r="I19" s="7"/>
      <c r="J19" s="26"/>
      <c r="K19" s="26"/>
      <c r="L19" s="26"/>
      <c r="M19" s="7"/>
      <c r="N19" s="7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</row>
    <row r="20" spans="1:37" x14ac:dyDescent="0.2">
      <c r="A20" s="26"/>
      <c r="B20" s="26"/>
      <c r="C20" s="26"/>
      <c r="D20" s="26"/>
      <c r="E20" s="26"/>
      <c r="F20" s="26"/>
      <c r="G20" s="26"/>
      <c r="H20" s="1">
        <f>SUM(H17:H18)</f>
        <v>1.3333333333333333</v>
      </c>
      <c r="I20" s="1">
        <f>SUM(I17:I18)</f>
        <v>4</v>
      </c>
      <c r="J20" s="26"/>
      <c r="K20" s="26"/>
      <c r="L20" s="26"/>
      <c r="M20" s="1">
        <f>SUM(M17:M18)</f>
        <v>1</v>
      </c>
      <c r="N20" s="1">
        <f>SUM(N17:N18)</f>
        <v>1</v>
      </c>
      <c r="O20" s="26"/>
      <c r="P20" s="26"/>
      <c r="Q20" s="26"/>
      <c r="R20" s="1">
        <f>SUM(R17:R18)</f>
        <v>1</v>
      </c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</row>
    <row r="21" spans="1:37" x14ac:dyDescent="0.2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</row>
    <row r="22" spans="1:37" ht="13.15" customHeight="1" x14ac:dyDescent="0.2">
      <c r="A22" s="26"/>
      <c r="B22" s="26"/>
      <c r="C22" s="26"/>
      <c r="D22" s="26"/>
      <c r="E22" s="7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</row>
    <row r="23" spans="1:37" ht="13.15" customHeight="1" x14ac:dyDescent="0.2">
      <c r="A23" s="26"/>
      <c r="B23" s="26"/>
      <c r="C23" s="26"/>
      <c r="D23" s="26"/>
      <c r="E23" s="26"/>
      <c r="F23" s="26"/>
      <c r="G23" s="135" t="s">
        <v>62</v>
      </c>
      <c r="H23" s="136"/>
      <c r="I23" s="136"/>
      <c r="J23" s="136"/>
      <c r="K23" s="136"/>
      <c r="L23" s="136"/>
      <c r="M23" s="13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</row>
    <row r="24" spans="1:37" ht="13.15" customHeight="1" x14ac:dyDescent="0.2">
      <c r="A24" s="26"/>
      <c r="B24" s="26"/>
      <c r="C24" s="26"/>
      <c r="D24" s="26"/>
      <c r="E24" s="26"/>
      <c r="F24" s="26"/>
      <c r="G24" s="133" t="s">
        <v>63</v>
      </c>
      <c r="H24" s="134"/>
      <c r="I24" s="134"/>
      <c r="J24" s="134"/>
      <c r="K24" s="134"/>
      <c r="L24" s="134"/>
      <c r="M24" s="78">
        <v>1</v>
      </c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</row>
    <row r="25" spans="1:37" ht="13.15" customHeight="1" x14ac:dyDescent="0.2">
      <c r="A25" s="26"/>
      <c r="B25" s="26"/>
      <c r="C25" s="26"/>
      <c r="D25" s="26"/>
      <c r="E25" s="26"/>
      <c r="F25" s="26"/>
      <c r="G25" s="133" t="s">
        <v>64</v>
      </c>
      <c r="H25" s="134"/>
      <c r="I25" s="134"/>
      <c r="J25" s="134"/>
      <c r="K25" s="134"/>
      <c r="L25" s="134"/>
      <c r="M25" s="78">
        <v>3</v>
      </c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</row>
    <row r="26" spans="1:37" ht="13.15" customHeight="1" x14ac:dyDescent="0.2">
      <c r="A26" s="26"/>
      <c r="B26" s="26"/>
      <c r="C26" s="26"/>
      <c r="D26" s="26"/>
      <c r="E26" s="26"/>
      <c r="F26" s="26"/>
      <c r="G26" s="133" t="s">
        <v>65</v>
      </c>
      <c r="H26" s="134"/>
      <c r="I26" s="134"/>
      <c r="J26" s="134"/>
      <c r="K26" s="134"/>
      <c r="L26" s="134"/>
      <c r="M26" s="78">
        <v>5</v>
      </c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</row>
    <row r="27" spans="1:37" ht="13.15" customHeight="1" x14ac:dyDescent="0.2">
      <c r="A27" s="26"/>
      <c r="B27" s="26"/>
      <c r="C27" s="26"/>
      <c r="D27" s="26"/>
      <c r="E27" s="26"/>
      <c r="F27" s="26"/>
      <c r="G27" s="133" t="s">
        <v>66</v>
      </c>
      <c r="H27" s="134"/>
      <c r="I27" s="134"/>
      <c r="J27" s="134"/>
      <c r="K27" s="134"/>
      <c r="L27" s="134"/>
      <c r="M27" s="78">
        <v>7</v>
      </c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</row>
    <row r="28" spans="1:37" ht="13.15" customHeight="1" x14ac:dyDescent="0.2">
      <c r="A28" s="26"/>
      <c r="B28" s="26"/>
      <c r="C28" s="26"/>
      <c r="D28" s="26"/>
      <c r="E28" s="26"/>
      <c r="F28" s="26"/>
      <c r="G28" s="133" t="s">
        <v>67</v>
      </c>
      <c r="H28" s="134"/>
      <c r="I28" s="134"/>
      <c r="J28" s="134"/>
      <c r="K28" s="134"/>
      <c r="L28" s="134"/>
      <c r="M28" s="78">
        <v>9</v>
      </c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</row>
    <row r="29" spans="1:37" ht="13.15" customHeight="1" x14ac:dyDescent="0.2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</row>
    <row r="30" spans="1:37" x14ac:dyDescent="0.2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</row>
    <row r="31" spans="1:37" ht="12.75" customHeight="1" x14ac:dyDescent="0.2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</row>
    <row r="32" spans="1:37" ht="12.75" customHeight="1" x14ac:dyDescent="0.2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</row>
    <row r="33" spans="1:37" ht="12.75" customHeight="1" x14ac:dyDescent="0.2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</row>
    <row r="34" spans="1:37" ht="12.75" customHeight="1" x14ac:dyDescent="0.2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</row>
    <row r="35" spans="1:37" ht="12.75" customHeight="1" x14ac:dyDescent="0.2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</row>
    <row r="36" spans="1:37" ht="12.75" customHeight="1" x14ac:dyDescent="0.2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</row>
    <row r="37" spans="1:37" ht="12.75" customHeight="1" x14ac:dyDescent="0.2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</row>
    <row r="38" spans="1:37" ht="12.75" customHeight="1" x14ac:dyDescent="0.2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</row>
    <row r="39" spans="1:37" x14ac:dyDescent="0.2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</row>
    <row r="40" spans="1:37" x14ac:dyDescent="0.2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</row>
    <row r="41" spans="1:37" x14ac:dyDescent="0.2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</row>
    <row r="42" spans="1:37" x14ac:dyDescent="0.2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</row>
    <row r="43" spans="1:37" x14ac:dyDescent="0.2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</row>
    <row r="44" spans="1:37" x14ac:dyDescent="0.2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</row>
  </sheetData>
  <mergeCells count="8">
    <mergeCell ref="B3:R3"/>
    <mergeCell ref="B14:R14"/>
    <mergeCell ref="G28:L28"/>
    <mergeCell ref="G23:M23"/>
    <mergeCell ref="G24:L24"/>
    <mergeCell ref="G25:L25"/>
    <mergeCell ref="G26:L26"/>
    <mergeCell ref="G27:L27"/>
  </mergeCells>
  <phoneticPr fontId="0" type="noConversion"/>
  <pageMargins left="0.75" right="0.75" top="1" bottom="1" header="0.5" footer="0.5"/>
  <pageSetup paperSize="9" orientation="portrait" horizontalDpi="300" verticalDpi="300" copies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777DE-A128-4B0F-8FEC-2561FF00355F}">
  <dimension ref="A1:P31"/>
  <sheetViews>
    <sheetView zoomScale="170" zoomScaleNormal="170" workbookViewId="0"/>
  </sheetViews>
  <sheetFormatPr defaultColWidth="8.85546875" defaultRowHeight="12.75" x14ac:dyDescent="0.2"/>
  <cols>
    <col min="1" max="1" width="11" style="75" customWidth="1"/>
    <col min="2" max="15" width="8.85546875" style="62"/>
    <col min="16" max="16" width="11" style="75" customWidth="1"/>
    <col min="17" max="16384" width="8.85546875" style="62"/>
  </cols>
  <sheetData>
    <row r="1" spans="1:16" x14ac:dyDescent="0.2">
      <c r="A1" s="62"/>
      <c r="P1" s="62"/>
    </row>
    <row r="2" spans="1:16" x14ac:dyDescent="0.2">
      <c r="A2" s="67"/>
      <c r="C2" s="137" t="s">
        <v>85</v>
      </c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67"/>
    </row>
    <row r="3" spans="1:16" ht="15.75" x14ac:dyDescent="0.25">
      <c r="A3" s="62"/>
      <c r="I3" s="63"/>
      <c r="J3" s="64"/>
      <c r="P3" s="62"/>
    </row>
    <row r="4" spans="1:16" x14ac:dyDescent="0.2">
      <c r="A4" s="65"/>
      <c r="B4" s="65"/>
      <c r="C4" s="66" t="str">
        <f>B5</f>
        <v>Ql</v>
      </c>
      <c r="D4" s="66" t="str">
        <f>B6</f>
        <v>Pr</v>
      </c>
      <c r="E4" s="66" t="str">
        <f>B7</f>
        <v>Sv</v>
      </c>
      <c r="F4" s="66" t="str">
        <f>B8</f>
        <v>Pz</v>
      </c>
      <c r="G4" s="67"/>
      <c r="H4" s="66" t="s">
        <v>50</v>
      </c>
      <c r="I4" s="67"/>
      <c r="J4" s="66" t="s">
        <v>51</v>
      </c>
      <c r="K4" s="66" t="s">
        <v>52</v>
      </c>
      <c r="N4" s="65" t="s">
        <v>53</v>
      </c>
      <c r="O4" s="65" t="s">
        <v>54</v>
      </c>
      <c r="P4" s="65"/>
    </row>
    <row r="5" spans="1:16" x14ac:dyDescent="0.2">
      <c r="A5" s="72"/>
      <c r="B5" s="4" t="s">
        <v>55</v>
      </c>
      <c r="C5" s="68">
        <f>Ponderação!H6</f>
        <v>1</v>
      </c>
      <c r="D5" s="68">
        <f>Ponderação!I6</f>
        <v>1</v>
      </c>
      <c r="E5" s="68">
        <f>Ponderação!J6</f>
        <v>3</v>
      </c>
      <c r="F5" s="68">
        <f>Ponderação!K6</f>
        <v>2</v>
      </c>
      <c r="H5" s="79">
        <f>Ponderação!R6</f>
        <v>0.35426093514328805</v>
      </c>
      <c r="J5" s="69">
        <f>MMULT(C5:F5,$H$5:$H$8)</f>
        <v>1.4928984414278532</v>
      </c>
      <c r="K5" s="69">
        <f>J5/H5</f>
        <v>4.2141209863402525</v>
      </c>
      <c r="N5" s="68">
        <v>1</v>
      </c>
      <c r="O5" s="68">
        <v>0</v>
      </c>
      <c r="P5" s="72"/>
    </row>
    <row r="6" spans="1:16" x14ac:dyDescent="0.2">
      <c r="A6" s="72"/>
      <c r="B6" s="4" t="s">
        <v>56</v>
      </c>
      <c r="C6" s="68">
        <f>Ponderação!H7</f>
        <v>1</v>
      </c>
      <c r="D6" s="68">
        <f>Ponderação!I7</f>
        <v>1</v>
      </c>
      <c r="E6" s="68">
        <f>Ponderação!J7</f>
        <v>3</v>
      </c>
      <c r="F6" s="68">
        <f>Ponderação!K7</f>
        <v>0.5</v>
      </c>
      <c r="H6" s="79">
        <f>Ponderação!R7</f>
        <v>0.26051093514328805</v>
      </c>
      <c r="J6" s="69">
        <f t="shared" ref="J6:J8" si="0">MMULT(C6:F6,$H$5:$H$8)</f>
        <v>1.0765617144293613</v>
      </c>
      <c r="K6" s="69">
        <f>J6/H6</f>
        <v>4.1325010554248838</v>
      </c>
      <c r="N6" s="68">
        <v>2</v>
      </c>
      <c r="O6" s="68">
        <v>0</v>
      </c>
      <c r="P6" s="72"/>
    </row>
    <row r="7" spans="1:16" x14ac:dyDescent="0.2">
      <c r="A7" s="72"/>
      <c r="B7" s="4" t="s">
        <v>57</v>
      </c>
      <c r="C7" s="68">
        <f>Ponderação!H8</f>
        <v>0.33333333333333331</v>
      </c>
      <c r="D7" s="68">
        <f>Ponderação!I8</f>
        <v>0.33333333333333331</v>
      </c>
      <c r="E7" s="68">
        <f>Ponderação!J8</f>
        <v>1</v>
      </c>
      <c r="F7" s="68">
        <f>Ponderação!K8</f>
        <v>0.5</v>
      </c>
      <c r="H7" s="79">
        <f>Ponderação!R8</f>
        <v>0.10767031171442935</v>
      </c>
      <c r="J7" s="69">
        <f t="shared" si="0"/>
        <v>0.4513731774761186</v>
      </c>
      <c r="K7" s="69">
        <f>J7/H7</f>
        <v>4.1921786079089447</v>
      </c>
      <c r="N7" s="68">
        <v>3</v>
      </c>
      <c r="O7" s="68">
        <v>0.57999999999999996</v>
      </c>
      <c r="P7" s="72"/>
    </row>
    <row r="8" spans="1:16" x14ac:dyDescent="0.2">
      <c r="A8" s="72"/>
      <c r="B8" s="4" t="s">
        <v>58</v>
      </c>
      <c r="C8" s="68">
        <f>Ponderação!H9</f>
        <v>0.5</v>
      </c>
      <c r="D8" s="68">
        <f>Ponderação!I9</f>
        <v>2</v>
      </c>
      <c r="E8" s="68">
        <f>Ponderação!J9</f>
        <v>2</v>
      </c>
      <c r="F8" s="68">
        <f>Ponderação!K9</f>
        <v>1</v>
      </c>
      <c r="H8" s="79">
        <f>Ponderação!R9</f>
        <v>0.27755781799899448</v>
      </c>
      <c r="J8" s="69">
        <f t="shared" si="0"/>
        <v>1.1910507792860734</v>
      </c>
      <c r="K8" s="69">
        <f>J8/H8</f>
        <v>4.2911807992754438</v>
      </c>
      <c r="N8" s="68">
        <v>4</v>
      </c>
      <c r="O8" s="68">
        <v>0.9</v>
      </c>
      <c r="P8" s="72"/>
    </row>
    <row r="9" spans="1:16" x14ac:dyDescent="0.2">
      <c r="A9" s="65"/>
      <c r="B9" s="65"/>
      <c r="C9" s="70"/>
      <c r="D9" s="70"/>
      <c r="E9" s="70"/>
      <c r="F9" s="70"/>
      <c r="H9" s="71">
        <f>SUM(H5:H8)</f>
        <v>0.99999999999999989</v>
      </c>
      <c r="N9" s="68">
        <v>6</v>
      </c>
      <c r="O9" s="68">
        <v>1.24</v>
      </c>
      <c r="P9" s="65"/>
    </row>
    <row r="10" spans="1:16" x14ac:dyDescent="0.2">
      <c r="A10" s="65"/>
      <c r="B10" s="65"/>
      <c r="C10" s="72" t="s">
        <v>59</v>
      </c>
      <c r="D10" s="69">
        <f>COUNT(H5:H8)</f>
        <v>4</v>
      </c>
      <c r="E10" s="73"/>
      <c r="N10" s="68">
        <v>7</v>
      </c>
      <c r="O10" s="68">
        <v>1.32</v>
      </c>
      <c r="P10" s="65"/>
    </row>
    <row r="11" spans="1:16" x14ac:dyDescent="0.2">
      <c r="A11" s="62"/>
      <c r="C11" s="72" t="s">
        <v>68</v>
      </c>
      <c r="D11" s="69">
        <f>SUM(K5:K8)/D10</f>
        <v>4.2074953622373812</v>
      </c>
      <c r="P11" s="62"/>
    </row>
    <row r="12" spans="1:16" x14ac:dyDescent="0.2">
      <c r="A12" s="62"/>
      <c r="C12" s="72" t="s">
        <v>60</v>
      </c>
      <c r="D12" s="69">
        <f>(D11-D10)/(D10-1)</f>
        <v>6.9165120745793729E-2</v>
      </c>
      <c r="P12" s="62"/>
    </row>
    <row r="13" spans="1:16" x14ac:dyDescent="0.2">
      <c r="A13" s="62"/>
      <c r="C13" s="72" t="s">
        <v>61</v>
      </c>
      <c r="D13" s="74">
        <f>IF(D10&lt;=2,0,D12/VLOOKUP(D10,N5:O10,2))</f>
        <v>7.6850134161993031E-2</v>
      </c>
      <c r="E13" s="138" t="str">
        <f>IF(D13&lt;0.1,"  Logo, a coerência é aceitável, pois RC &lt; 0,1","  Logo, a coerência não é aceitável, pois RC &gt; 0,1")</f>
        <v xml:space="preserve">  Logo, a coerência é aceitável, pois RC &lt; 0,1</v>
      </c>
      <c r="F13" s="138"/>
      <c r="G13" s="138"/>
      <c r="H13" s="138"/>
      <c r="I13" s="138"/>
      <c r="P13" s="62"/>
    </row>
    <row r="14" spans="1:16" x14ac:dyDescent="0.2">
      <c r="A14" s="62"/>
      <c r="P14" s="62"/>
    </row>
    <row r="15" spans="1:16" x14ac:dyDescent="0.2">
      <c r="A15" s="67"/>
      <c r="P15" s="67"/>
    </row>
    <row r="16" spans="1:16" x14ac:dyDescent="0.2">
      <c r="A16" s="62"/>
      <c r="P16" s="62"/>
    </row>
    <row r="17" s="62" customFormat="1" x14ac:dyDescent="0.2"/>
    <row r="18" s="62" customFormat="1" x14ac:dyDescent="0.2"/>
    <row r="19" s="62" customFormat="1" x14ac:dyDescent="0.2"/>
    <row r="20" s="62" customFormat="1" x14ac:dyDescent="0.2"/>
    <row r="21" s="62" customFormat="1" x14ac:dyDescent="0.2"/>
    <row r="22" s="62" customFormat="1" x14ac:dyDescent="0.2"/>
    <row r="23" s="62" customFormat="1" x14ac:dyDescent="0.2"/>
    <row r="24" s="62" customFormat="1" x14ac:dyDescent="0.2"/>
    <row r="25" s="62" customFormat="1" x14ac:dyDescent="0.2"/>
    <row r="26" s="62" customFormat="1" x14ac:dyDescent="0.2"/>
    <row r="27" s="62" customFormat="1" x14ac:dyDescent="0.2"/>
    <row r="28" s="62" customFormat="1" x14ac:dyDescent="0.2"/>
    <row r="29" s="62" customFormat="1" x14ac:dyDescent="0.2"/>
    <row r="30" s="62" customFormat="1" x14ac:dyDescent="0.2"/>
    <row r="31" s="62" customFormat="1" x14ac:dyDescent="0.2"/>
  </sheetData>
  <mergeCells count="2">
    <mergeCell ref="C2:O2"/>
    <mergeCell ref="E13:I13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X94"/>
  <sheetViews>
    <sheetView workbookViewId="0"/>
  </sheetViews>
  <sheetFormatPr defaultColWidth="9.140625" defaultRowHeight="12.75" x14ac:dyDescent="0.2"/>
  <cols>
    <col min="1" max="1" width="35.42578125" style="2" customWidth="1"/>
    <col min="2" max="2" width="13.7109375" style="2" customWidth="1"/>
    <col min="3" max="3" width="18.7109375" style="2" bestFit="1" customWidth="1"/>
    <col min="4" max="4" width="21.85546875" style="2" bestFit="1" customWidth="1"/>
    <col min="5" max="15" width="13.7109375" style="2" customWidth="1"/>
    <col min="16" max="16384" width="9.140625" style="2"/>
  </cols>
  <sheetData>
    <row r="1" spans="1:24" ht="13.15" customHeight="1" x14ac:dyDescent="0.2">
      <c r="A1" s="24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pans="1:24" ht="13.15" customHeight="1" x14ac:dyDescent="0.2">
      <c r="A2" s="24"/>
      <c r="B2" s="140" t="s">
        <v>6</v>
      </c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4" ht="13.1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24" ht="13.15" customHeight="1" x14ac:dyDescent="0.2">
      <c r="A4" s="3"/>
      <c r="B4" s="3"/>
      <c r="C4" s="3"/>
      <c r="D4" s="26" t="s">
        <v>15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spans="1:24" ht="13.15" customHeight="1" x14ac:dyDescent="0.2">
      <c r="A5" s="3"/>
      <c r="B5" s="4" t="s">
        <v>7</v>
      </c>
      <c r="C5" s="17">
        <v>0.88</v>
      </c>
      <c r="D5" s="1">
        <f>Sensibilidade!F7</f>
        <v>0.96799999999999997</v>
      </c>
      <c r="E5" s="3"/>
      <c r="F5" s="142" t="s">
        <v>32</v>
      </c>
      <c r="G5" s="142"/>
      <c r="H5" s="142"/>
      <c r="I5" s="142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spans="1:24" ht="13.15" customHeight="1" x14ac:dyDescent="0.2">
      <c r="A6" s="3"/>
      <c r="B6" s="4" t="s">
        <v>8</v>
      </c>
      <c r="C6" s="61">
        <f>IF(I9+H9*C5+G9*C5^2+F9*C5^3&gt;10,10,IF(I9+H9*C5+G9*C5^2+F9*C5^3&lt;0,0,I9+H9*C5+G9*C5^2+F9*C5^3))</f>
        <v>6.2159999999998092</v>
      </c>
      <c r="D6" s="1">
        <f>IF(AND(D10&gt;D13,D5&gt;D10),0,IF(AND(D10&gt;D13,D5&lt;D13),10,IF(AND(D13&gt;D10,D5&gt;D13),10,IF(AND(D13&gt;D10,D5&lt;D10),0,I9+H9*D5+G9*D5^2+F9*D5^3))))</f>
        <v>9.2706559999999172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ht="13.15" customHeight="1" x14ac:dyDescent="0.2">
      <c r="A7" s="3"/>
      <c r="B7" s="3"/>
      <c r="C7" s="3"/>
      <c r="D7" s="26"/>
      <c r="E7" s="3"/>
      <c r="F7" s="143" t="s">
        <v>14</v>
      </c>
      <c r="G7" s="143"/>
      <c r="H7" s="143"/>
      <c r="I7" s="143"/>
      <c r="J7" s="3"/>
      <c r="K7" s="3"/>
      <c r="L7" s="3"/>
      <c r="M7" s="3"/>
      <c r="N7" s="3"/>
      <c r="O7" s="3"/>
      <c r="P7" s="3"/>
      <c r="Q7" s="3"/>
      <c r="R7" s="3"/>
      <c r="S7" s="139" t="s">
        <v>86</v>
      </c>
      <c r="T7" s="139"/>
      <c r="U7" s="139"/>
      <c r="V7" s="139"/>
      <c r="W7" s="139"/>
      <c r="X7" s="3"/>
    </row>
    <row r="8" spans="1:24" ht="13.15" customHeight="1" x14ac:dyDescent="0.2">
      <c r="A8" s="3"/>
      <c r="B8" s="141" t="s">
        <v>11</v>
      </c>
      <c r="C8" s="141" t="s">
        <v>10</v>
      </c>
      <c r="D8" s="141" t="s">
        <v>9</v>
      </c>
      <c r="E8" s="3"/>
      <c r="F8" s="27" t="s">
        <v>4</v>
      </c>
      <c r="G8" s="27" t="s">
        <v>5</v>
      </c>
      <c r="H8" s="27" t="s">
        <v>2</v>
      </c>
      <c r="I8" s="27" t="s">
        <v>3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 spans="1:24" ht="13.15" customHeight="1" x14ac:dyDescent="0.2">
      <c r="A9" s="3"/>
      <c r="B9" s="141"/>
      <c r="C9" s="141"/>
      <c r="D9" s="141"/>
      <c r="E9" s="3"/>
      <c r="F9" s="25">
        <f t="array" ref="F9:I9">LINEST(B$10:B$13,D$10:D$13^{1,2,3})</f>
        <v>-333.33333333337583</v>
      </c>
      <c r="G9" s="1">
        <v>850.00000000011119</v>
      </c>
      <c r="H9" s="1">
        <v>-681.66666666676269</v>
      </c>
      <c r="I9" s="1">
        <v>175.0000000000272</v>
      </c>
      <c r="J9" s="3"/>
      <c r="K9" s="3"/>
      <c r="L9" s="3"/>
      <c r="M9" s="3"/>
      <c r="N9" s="3"/>
      <c r="O9" s="3"/>
      <c r="P9" s="3"/>
      <c r="Q9" s="3"/>
      <c r="R9" s="3"/>
      <c r="S9" s="139" t="s">
        <v>47</v>
      </c>
      <c r="T9" s="139"/>
      <c r="U9" s="3"/>
      <c r="V9" s="139" t="s">
        <v>48</v>
      </c>
      <c r="W9" s="139"/>
      <c r="X9" s="3"/>
    </row>
    <row r="10" spans="1:24" ht="13.15" customHeight="1" x14ac:dyDescent="0.2">
      <c r="A10" s="3"/>
      <c r="B10" s="28">
        <v>0</v>
      </c>
      <c r="C10" s="1">
        <f>IF($D13&gt;$D10,$D10+($D13-$D10)/($B13-$B10)*B10,$D10+($D13-$D10)/($B13-$B10)*B10)</f>
        <v>0.7</v>
      </c>
      <c r="D10" s="29">
        <v>0.7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26">
        <f>C10</f>
        <v>0.7</v>
      </c>
      <c r="T10" s="26">
        <f>B10</f>
        <v>0</v>
      </c>
      <c r="U10" s="3"/>
      <c r="V10" s="26">
        <f>D10</f>
        <v>0.7</v>
      </c>
      <c r="W10" s="26">
        <f>B10</f>
        <v>0</v>
      </c>
      <c r="X10" s="3"/>
    </row>
    <row r="11" spans="1:24" ht="13.15" customHeight="1" x14ac:dyDescent="0.2">
      <c r="A11" s="3"/>
      <c r="B11" s="28">
        <v>3</v>
      </c>
      <c r="C11" s="1">
        <f>IF($D13&gt;$D10,$D10+($D13-$D10)/($B13-$B10)*B11,$D10+($D13-$D10)/($B13-$B10)*B11)</f>
        <v>0.79</v>
      </c>
      <c r="D11" s="29">
        <v>0.8</v>
      </c>
      <c r="E11" s="3"/>
      <c r="F11" s="31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26">
        <f t="shared" ref="S11:S13" si="0">C11</f>
        <v>0.79</v>
      </c>
      <c r="T11" s="26">
        <f t="shared" ref="T11:T13" si="1">B11</f>
        <v>3</v>
      </c>
      <c r="U11" s="3"/>
      <c r="V11" s="26">
        <f t="shared" ref="V11:V13" si="2">D11</f>
        <v>0.8</v>
      </c>
      <c r="W11" s="26">
        <f t="shared" ref="W11:W13" si="3">B11</f>
        <v>3</v>
      </c>
      <c r="X11" s="3"/>
    </row>
    <row r="12" spans="1:24" ht="13.15" customHeight="1" x14ac:dyDescent="0.2">
      <c r="A12" s="3"/>
      <c r="B12" s="28">
        <v>7</v>
      </c>
      <c r="C12" s="1">
        <f>IF($D13&gt;$D10,$D10+($D13-$D10)/($B13-$B10)*B12,$D10+($D13-$D10)/($B13-$B10)*B12)</f>
        <v>0.91</v>
      </c>
      <c r="D12" s="29">
        <v>0.9</v>
      </c>
      <c r="E12" s="3"/>
      <c r="F12" s="3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26">
        <f t="shared" si="0"/>
        <v>0.91</v>
      </c>
      <c r="T12" s="26">
        <f t="shared" si="1"/>
        <v>7</v>
      </c>
      <c r="U12" s="3"/>
      <c r="V12" s="26">
        <f t="shared" si="2"/>
        <v>0.9</v>
      </c>
      <c r="W12" s="26">
        <f t="shared" si="3"/>
        <v>7</v>
      </c>
      <c r="X12" s="3"/>
    </row>
    <row r="13" spans="1:24" ht="13.15" customHeight="1" x14ac:dyDescent="0.2">
      <c r="A13" s="3"/>
      <c r="B13" s="28">
        <v>10</v>
      </c>
      <c r="C13" s="1">
        <f>IF($D13&gt;$D10,$D10+($D13-$D10)/($B13-$B10)*B13,$D10+($D13-$D10)/($B13-$B10)*B13)</f>
        <v>1</v>
      </c>
      <c r="D13" s="29">
        <v>1</v>
      </c>
      <c r="E13" s="3"/>
      <c r="F13" s="31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26">
        <f t="shared" si="0"/>
        <v>1</v>
      </c>
      <c r="T13" s="26">
        <f t="shared" si="1"/>
        <v>10</v>
      </c>
      <c r="U13" s="3"/>
      <c r="V13" s="26">
        <f t="shared" si="2"/>
        <v>1</v>
      </c>
      <c r="W13" s="26">
        <f t="shared" si="3"/>
        <v>10</v>
      </c>
      <c r="X13" s="3"/>
    </row>
    <row r="14" spans="1:24" ht="13.15" customHeight="1" x14ac:dyDescent="0.2">
      <c r="A14" s="3"/>
      <c r="B14" s="3"/>
      <c r="C14" s="3"/>
      <c r="D14" s="3"/>
      <c r="E14" s="3"/>
      <c r="F14" s="31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24" ht="13.15" customHeight="1" x14ac:dyDescent="0.2">
      <c r="A15" s="3"/>
      <c r="B15" s="3"/>
      <c r="C15" s="3"/>
      <c r="D15" s="3"/>
      <c r="E15" s="3"/>
      <c r="F15" s="31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ht="13.15" customHeight="1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4" ht="13.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24" ht="13.15" customHeight="1" x14ac:dyDescent="0.2">
      <c r="A18" s="3"/>
      <c r="B18" s="3"/>
      <c r="C18" s="3"/>
      <c r="D18" s="26" t="s">
        <v>15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ht="13.15" customHeight="1" x14ac:dyDescent="0.2">
      <c r="A19" s="3"/>
      <c r="B19" s="4" t="s">
        <v>7</v>
      </c>
      <c r="C19" s="17">
        <v>0.36</v>
      </c>
      <c r="D19" s="1">
        <f>Sensibilidade!F8</f>
        <v>0.32400000000000001</v>
      </c>
      <c r="E19" s="3"/>
      <c r="F19" s="142" t="s">
        <v>26</v>
      </c>
      <c r="G19" s="142"/>
      <c r="H19" s="142"/>
      <c r="I19" s="142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ht="13.15" customHeight="1" x14ac:dyDescent="0.2">
      <c r="A20" s="3"/>
      <c r="B20" s="4" t="s">
        <v>8</v>
      </c>
      <c r="C20" s="61">
        <f>IF(I23+H23*C19+G23*C19^2+F23*C19^3&gt;10,10,IF(I23+H23*C19+G23*C19^2+F23*C19^3&lt;0,0,I23+H23*C19+G23*C19^2+F23*C19^3))</f>
        <v>8.5600013774549382</v>
      </c>
      <c r="D20" s="1">
        <f>IF(AND(D24&gt;D27,D19&gt;D24),0,IF(AND(D24&gt;D27,D19&lt;D27),10,IF(AND(D27&gt;D24,D19&gt;D27),10,IF(AND(D27&gt;D24,D19&lt;D24),0,I23+H23*D19+G23*D19^2+F23*D19^3))))</f>
        <v>8.7106492829036135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ht="13.15" customHeight="1" x14ac:dyDescent="0.2">
      <c r="A21" s="3"/>
      <c r="B21" s="3"/>
      <c r="C21" s="3"/>
      <c r="D21" s="26"/>
      <c r="E21" s="3"/>
      <c r="F21" s="143" t="s">
        <v>14</v>
      </c>
      <c r="G21" s="143"/>
      <c r="H21" s="143"/>
      <c r="I21" s="14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 ht="13.15" customHeight="1" x14ac:dyDescent="0.2">
      <c r="A22" s="3"/>
      <c r="B22" s="141" t="s">
        <v>11</v>
      </c>
      <c r="C22" s="141" t="s">
        <v>10</v>
      </c>
      <c r="D22" s="141" t="s">
        <v>9</v>
      </c>
      <c r="E22" s="3"/>
      <c r="F22" s="27" t="s">
        <v>4</v>
      </c>
      <c r="G22" s="27" t="s">
        <v>5</v>
      </c>
      <c r="H22" s="27" t="s">
        <v>2</v>
      </c>
      <c r="I22" s="27" t="s">
        <v>3</v>
      </c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24" ht="13.15" customHeight="1" x14ac:dyDescent="0.2">
      <c r="A23" s="3"/>
      <c r="B23" s="141"/>
      <c r="C23" s="141"/>
      <c r="D23" s="141"/>
      <c r="E23" s="3"/>
      <c r="F23" s="25">
        <f t="array" ref="F23:I23">LINEST(B24:B27,D24:D27^{1,2,3})</f>
        <v>-0.45034689102485576</v>
      </c>
      <c r="G23" s="1">
        <v>2.0111852993208883</v>
      </c>
      <c r="H23" s="1">
        <v>-5.4021457512982929</v>
      </c>
      <c r="I23" s="1">
        <v>10.265135617677991</v>
      </c>
      <c r="J23" s="3"/>
      <c r="K23" s="3"/>
      <c r="L23" s="3"/>
      <c r="M23" s="3"/>
      <c r="N23" s="3"/>
      <c r="O23" s="3"/>
      <c r="P23" s="3"/>
      <c r="Q23" s="3"/>
      <c r="R23" s="3"/>
      <c r="S23" s="139" t="s">
        <v>47</v>
      </c>
      <c r="T23" s="139"/>
      <c r="U23" s="3"/>
      <c r="V23" s="139" t="s">
        <v>48</v>
      </c>
      <c r="W23" s="139"/>
      <c r="X23" s="3"/>
    </row>
    <row r="24" spans="1:24" ht="13.15" customHeight="1" x14ac:dyDescent="0.2">
      <c r="A24" s="3"/>
      <c r="B24" s="28">
        <v>0</v>
      </c>
      <c r="C24" s="1">
        <f>IF($D27&gt;$D24,$D24+($D27-$D24)/($B27-$B24)*B24,$D24+($D27-$D24)/($B27-$B24)*B24)</f>
        <v>3</v>
      </c>
      <c r="D24" s="29">
        <v>3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26">
        <f>C24</f>
        <v>3</v>
      </c>
      <c r="T24" s="26">
        <f>B24</f>
        <v>0</v>
      </c>
      <c r="U24" s="3"/>
      <c r="V24" s="26">
        <f>D24</f>
        <v>3</v>
      </c>
      <c r="W24" s="26">
        <f>B24</f>
        <v>0</v>
      </c>
      <c r="X24" s="3"/>
    </row>
    <row r="25" spans="1:24" ht="13.15" customHeight="1" x14ac:dyDescent="0.2">
      <c r="A25" s="3"/>
      <c r="B25" s="28">
        <v>3</v>
      </c>
      <c r="C25" s="1">
        <f>IF($D27&gt;$D24,$D24+($D27-$D24)/($B27-$B24)*B25,$D24+($D27-$D24)/($B27-$B24)*B25)</f>
        <v>2.1149999999999998</v>
      </c>
      <c r="D25" s="29">
        <v>2.2999999999999998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26">
        <f t="shared" ref="S25:S27" si="4">C25</f>
        <v>2.1149999999999998</v>
      </c>
      <c r="T25" s="26">
        <f t="shared" ref="T25:T27" si="5">B25</f>
        <v>3</v>
      </c>
      <c r="U25" s="3"/>
      <c r="V25" s="26">
        <f t="shared" ref="V25:V27" si="6">D25</f>
        <v>2.2999999999999998</v>
      </c>
      <c r="W25" s="26">
        <f t="shared" ref="W25:W27" si="7">B25</f>
        <v>3</v>
      </c>
      <c r="X25" s="3"/>
    </row>
    <row r="26" spans="1:24" ht="13.15" customHeight="1" x14ac:dyDescent="0.2">
      <c r="A26" s="3"/>
      <c r="B26" s="28">
        <v>7</v>
      </c>
      <c r="C26" s="1">
        <f>IF($D27&gt;$D24,$D24+($D27-$D24)/($B27-$B24)*B26,$D24+($D27-$D24)/($B27-$B24)*B26)</f>
        <v>0.93499999999999961</v>
      </c>
      <c r="D26" s="29">
        <v>0.8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26">
        <f t="shared" si="4"/>
        <v>0.93499999999999961</v>
      </c>
      <c r="T26" s="26">
        <f t="shared" si="5"/>
        <v>7</v>
      </c>
      <c r="U26" s="3"/>
      <c r="V26" s="26">
        <f t="shared" si="6"/>
        <v>0.8</v>
      </c>
      <c r="W26" s="26">
        <f t="shared" si="7"/>
        <v>7</v>
      </c>
      <c r="X26" s="3"/>
    </row>
    <row r="27" spans="1:24" ht="13.15" customHeight="1" x14ac:dyDescent="0.2">
      <c r="A27" s="3"/>
      <c r="B27" s="28">
        <v>10</v>
      </c>
      <c r="C27" s="1">
        <f>IF($D27&gt;$D24,$D24+($D27-$D24)/($B27-$B24)*B27,$D24+($D27-$D24)/($B27-$B24)*B27)</f>
        <v>4.9999999999999822E-2</v>
      </c>
      <c r="D27" s="29">
        <v>0.05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26">
        <f t="shared" si="4"/>
        <v>4.9999999999999822E-2</v>
      </c>
      <c r="T27" s="26">
        <f t="shared" si="5"/>
        <v>10</v>
      </c>
      <c r="U27" s="3"/>
      <c r="V27" s="26">
        <f t="shared" si="6"/>
        <v>0.05</v>
      </c>
      <c r="W27" s="26">
        <f t="shared" si="7"/>
        <v>10</v>
      </c>
      <c r="X27" s="3"/>
    </row>
    <row r="28" spans="1:24" ht="13.15" customHeight="1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4" ht="13.15" customHeight="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4" ht="13.15" customHeight="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24" ht="13.15" customHeight="1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24" ht="13.15" customHeight="1" x14ac:dyDescent="0.2">
      <c r="A32" s="3"/>
      <c r="B32" s="3"/>
      <c r="C32" s="3"/>
      <c r="D32" s="26" t="s">
        <v>15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24" ht="13.15" customHeight="1" x14ac:dyDescent="0.2">
      <c r="A33" s="3"/>
      <c r="B33" s="4" t="s">
        <v>7</v>
      </c>
      <c r="C33" s="17">
        <v>4.4999999999999998E-2</v>
      </c>
      <c r="D33" s="1">
        <f>Sensibilidade!F9</f>
        <v>4.0500000000000001E-2</v>
      </c>
      <c r="E33" s="3"/>
      <c r="F33" s="142" t="s">
        <v>23</v>
      </c>
      <c r="G33" s="142"/>
      <c r="H33" s="142"/>
      <c r="I33" s="142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24" ht="13.15" customHeight="1" x14ac:dyDescent="0.2">
      <c r="A34" s="3"/>
      <c r="B34" s="4" t="s">
        <v>8</v>
      </c>
      <c r="C34" s="61">
        <f>IF(I37+H37*C33+G37*C33^2+F37*C33^3&gt;10,10,IF(I37+H37*C33+G37*C33^2+F37*C33^3&lt;0,0,I37+H37*C33+G37*C33^2+F37*C33^3))</f>
        <v>5.4999999999999982</v>
      </c>
      <c r="D34" s="1">
        <f>IF(AND(D38&gt;D41,D33&gt;D38),0,IF(AND(D38&gt;D41,D33&lt;D41),10,IF(AND(D41&gt;D38,D33&gt;D41),10,IF(AND(D41&gt;D38,D33&lt;D38),0,I37+H37*D33+G37*D33^2+F37*D33^3))))</f>
        <v>5.9499999999999984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24" ht="13.15" customHeight="1" x14ac:dyDescent="0.2">
      <c r="A35" s="3"/>
      <c r="B35" s="3"/>
      <c r="C35" s="3"/>
      <c r="D35" s="3"/>
      <c r="E35" s="3"/>
      <c r="F35" s="143" t="s">
        <v>14</v>
      </c>
      <c r="G35" s="143"/>
      <c r="H35" s="143"/>
      <c r="I35" s="14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24" ht="13.15" customHeight="1" x14ac:dyDescent="0.2">
      <c r="A36" s="3"/>
      <c r="B36" s="141" t="s">
        <v>11</v>
      </c>
      <c r="C36" s="141" t="s">
        <v>10</v>
      </c>
      <c r="D36" s="141" t="s">
        <v>9</v>
      </c>
      <c r="E36" s="3"/>
      <c r="F36" s="27" t="s">
        <v>4</v>
      </c>
      <c r="G36" s="27" t="s">
        <v>5</v>
      </c>
      <c r="H36" s="27" t="s">
        <v>2</v>
      </c>
      <c r="I36" s="27" t="s">
        <v>3</v>
      </c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 ht="13.15" customHeight="1" x14ac:dyDescent="0.2">
      <c r="A37" s="3"/>
      <c r="B37" s="141"/>
      <c r="C37" s="141"/>
      <c r="D37" s="141"/>
      <c r="E37" s="3"/>
      <c r="F37" s="25">
        <f t="array" ref="F37:I37">LINEST(B38:B41,D38:D41^{1,2,3})</f>
        <v>1.3871192595536383E-11</v>
      </c>
      <c r="G37" s="1">
        <v>-1.779176834413079E-12</v>
      </c>
      <c r="H37" s="1">
        <v>-99.999999999999943</v>
      </c>
      <c r="I37" s="1">
        <v>9.9999999999999982</v>
      </c>
      <c r="J37" s="3"/>
      <c r="K37" s="3"/>
      <c r="L37" s="3"/>
      <c r="M37" s="3"/>
      <c r="N37" s="3"/>
      <c r="O37" s="3"/>
      <c r="P37" s="3"/>
      <c r="Q37" s="3"/>
      <c r="R37" s="3"/>
      <c r="S37" s="139" t="s">
        <v>47</v>
      </c>
      <c r="T37" s="139"/>
      <c r="U37" s="3"/>
      <c r="V37" s="139" t="s">
        <v>48</v>
      </c>
      <c r="W37" s="139"/>
      <c r="X37" s="3"/>
    </row>
    <row r="38" spans="1:24" ht="13.15" customHeight="1" x14ac:dyDescent="0.2">
      <c r="A38" s="3"/>
      <c r="B38" s="28">
        <v>0</v>
      </c>
      <c r="C38" s="1">
        <f>IF($D41&gt;$D38,$D38+($D41-$D38)/($B41-$B38)*B38,$D38+($D41-$D38)/($B41-$B38)*B38)</f>
        <v>0.1</v>
      </c>
      <c r="D38" s="29">
        <v>0.1</v>
      </c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26">
        <f>C38</f>
        <v>0.1</v>
      </c>
      <c r="T38" s="26">
        <f>B38</f>
        <v>0</v>
      </c>
      <c r="U38" s="3"/>
      <c r="V38" s="26">
        <f>D38</f>
        <v>0.1</v>
      </c>
      <c r="W38" s="26">
        <f>B38</f>
        <v>0</v>
      </c>
      <c r="X38" s="3"/>
    </row>
    <row r="39" spans="1:24" ht="13.15" customHeight="1" x14ac:dyDescent="0.2">
      <c r="A39" s="3"/>
      <c r="B39" s="28">
        <v>3</v>
      </c>
      <c r="C39" s="1">
        <f>IF($D41&gt;$D38,$D38+($D41-$D38)/($B41-$B38)*B39,$D38+($D41-$D38)/($B41-$B38)*B39)</f>
        <v>7.0000000000000007E-2</v>
      </c>
      <c r="D39" s="29">
        <v>7.0000000000000007E-2</v>
      </c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26">
        <f t="shared" ref="S39:S41" si="8">C39</f>
        <v>7.0000000000000007E-2</v>
      </c>
      <c r="T39" s="26">
        <f t="shared" ref="T39:T41" si="9">B39</f>
        <v>3</v>
      </c>
      <c r="U39" s="3"/>
      <c r="V39" s="26">
        <f t="shared" ref="V39:V41" si="10">D39</f>
        <v>7.0000000000000007E-2</v>
      </c>
      <c r="W39" s="26">
        <f t="shared" ref="W39:W41" si="11">B39</f>
        <v>3</v>
      </c>
      <c r="X39" s="3"/>
    </row>
    <row r="40" spans="1:24" ht="13.15" customHeight="1" x14ac:dyDescent="0.2">
      <c r="A40" s="3"/>
      <c r="B40" s="28">
        <v>7</v>
      </c>
      <c r="C40" s="1">
        <f>IF($D41&gt;$D38,$D38+($D41-$D38)/($B41-$B38)*B40,$D38+($D41-$D38)/($B41-$B38)*B40)</f>
        <v>0.03</v>
      </c>
      <c r="D40" s="29">
        <v>0.03</v>
      </c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26">
        <f t="shared" si="8"/>
        <v>0.03</v>
      </c>
      <c r="T40" s="26">
        <f t="shared" si="9"/>
        <v>7</v>
      </c>
      <c r="U40" s="3"/>
      <c r="V40" s="26">
        <f t="shared" si="10"/>
        <v>0.03</v>
      </c>
      <c r="W40" s="26">
        <f t="shared" si="11"/>
        <v>7</v>
      </c>
      <c r="X40" s="3"/>
    </row>
    <row r="41" spans="1:24" ht="13.15" customHeight="1" x14ac:dyDescent="0.2">
      <c r="A41" s="3"/>
      <c r="B41" s="28">
        <v>10</v>
      </c>
      <c r="C41" s="1">
        <f>IF($D41&gt;$D38,$D38+($D41-$D38)/($B41-$B38)*B41,$D38+($D41-$D38)/($B41-$B38)*B41)</f>
        <v>0</v>
      </c>
      <c r="D41" s="29">
        <v>0</v>
      </c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26">
        <f t="shared" si="8"/>
        <v>0</v>
      </c>
      <c r="T41" s="26">
        <f t="shared" si="9"/>
        <v>10</v>
      </c>
      <c r="U41" s="3"/>
      <c r="V41" s="26">
        <f t="shared" si="10"/>
        <v>0</v>
      </c>
      <c r="W41" s="26">
        <f t="shared" si="11"/>
        <v>10</v>
      </c>
      <c r="X41" s="3"/>
    </row>
    <row r="42" spans="1:24" ht="13.15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1:24" ht="13.15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1:24" ht="13.15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1:24" ht="13.15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1:24" ht="13.15" customHeight="1" x14ac:dyDescent="0.2">
      <c r="A46" s="3"/>
      <c r="B46" s="3"/>
      <c r="C46" s="3"/>
      <c r="D46" s="26" t="s">
        <v>15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1:24" ht="13.15" customHeight="1" x14ac:dyDescent="0.2">
      <c r="A47" s="3"/>
      <c r="B47" s="4" t="s">
        <v>7</v>
      </c>
      <c r="C47" s="17">
        <v>5.5E-2</v>
      </c>
      <c r="D47" s="1">
        <f>Sensibilidade!F10</f>
        <v>4.9500000000000002E-2</v>
      </c>
      <c r="E47" s="3"/>
      <c r="F47" s="142" t="s">
        <v>12</v>
      </c>
      <c r="G47" s="142"/>
      <c r="H47" s="142"/>
      <c r="I47" s="142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1:24" ht="13.15" customHeight="1" x14ac:dyDescent="0.2">
      <c r="A48" s="3"/>
      <c r="B48" s="4" t="s">
        <v>8</v>
      </c>
      <c r="C48" s="61">
        <f>IF(I51+H51*C47+G51*C47^2+F51*C47^3&gt;10,10,IF(I51+H51*C47+G51*C47^2+F51*C47^3&lt;0,0,I51+H51*C47+G51*C47^2+F51*C47^3))</f>
        <v>8.9886257930084987</v>
      </c>
      <c r="D48" s="1">
        <f>IF(AND(D52&gt;D55,D47&gt;D52),0,IF(AND(D52&gt;D55,D47&lt;D55),10,IF(AND(D55&gt;D52,D47&gt;D55),10,IF(AND(D55&gt;D52,D47&lt;D52),0,I51+H51*D47+G51*D47^2+F51*D47^3))))</f>
        <v>9.3478135774882549</v>
      </c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1:24" ht="13.15" customHeight="1" x14ac:dyDescent="0.2">
      <c r="A49" s="3"/>
      <c r="B49" s="3"/>
      <c r="C49" s="3"/>
      <c r="D49" s="3"/>
      <c r="E49" s="3"/>
      <c r="F49" s="143" t="s">
        <v>14</v>
      </c>
      <c r="G49" s="143"/>
      <c r="H49" s="143"/>
      <c r="I49" s="14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1:24" ht="13.15" customHeight="1" x14ac:dyDescent="0.2">
      <c r="A50" s="3"/>
      <c r="B50" s="141" t="s">
        <v>11</v>
      </c>
      <c r="C50" s="141" t="s">
        <v>10</v>
      </c>
      <c r="D50" s="141" t="s">
        <v>9</v>
      </c>
      <c r="E50" s="3"/>
      <c r="F50" s="27" t="s">
        <v>4</v>
      </c>
      <c r="G50" s="27" t="s">
        <v>5</v>
      </c>
      <c r="H50" s="27" t="s">
        <v>2</v>
      </c>
      <c r="I50" s="27" t="s">
        <v>3</v>
      </c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1:24" ht="13.15" customHeight="1" x14ac:dyDescent="0.2">
      <c r="A51" s="3"/>
      <c r="B51" s="141"/>
      <c r="C51" s="141"/>
      <c r="D51" s="141"/>
      <c r="E51" s="3"/>
      <c r="F51" s="25">
        <f t="array" ref="F51:I51">LINEST(B52:B55,D52:D55^{1,2,3})</f>
        <v>-267.0160732336322</v>
      </c>
      <c r="G51" s="1">
        <v>261.53932019869416</v>
      </c>
      <c r="H51" s="1">
        <v>-90.448797851822917</v>
      </c>
      <c r="I51" s="1">
        <v>13.216578030441955</v>
      </c>
      <c r="J51" s="3"/>
      <c r="K51" s="3"/>
      <c r="L51" s="3"/>
      <c r="M51" s="3"/>
      <c r="N51" s="3"/>
      <c r="O51" s="3"/>
      <c r="P51" s="3"/>
      <c r="Q51" s="3"/>
      <c r="R51" s="3"/>
      <c r="S51" s="139" t="s">
        <v>47</v>
      </c>
      <c r="T51" s="139"/>
      <c r="U51" s="3"/>
      <c r="V51" s="139" t="s">
        <v>48</v>
      </c>
      <c r="W51" s="139"/>
      <c r="X51" s="3"/>
    </row>
    <row r="52" spans="1:24" ht="13.15" customHeight="1" x14ac:dyDescent="0.2">
      <c r="A52" s="3"/>
      <c r="B52" s="28">
        <v>0</v>
      </c>
      <c r="C52" s="1">
        <f>IF($D55&gt;$D52,$D52+($D55-$D52)/($B55-$B52)*B52,$D52+($D55-$D52)/($B55-$B52)*B52)</f>
        <v>0.5</v>
      </c>
      <c r="D52" s="29">
        <v>0.5</v>
      </c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26">
        <f>C52</f>
        <v>0.5</v>
      </c>
      <c r="T52" s="26">
        <f>B52</f>
        <v>0</v>
      </c>
      <c r="U52" s="3"/>
      <c r="V52" s="26">
        <f>D52</f>
        <v>0.5</v>
      </c>
      <c r="W52" s="26">
        <f>B52</f>
        <v>0</v>
      </c>
      <c r="X52" s="3"/>
    </row>
    <row r="53" spans="1:24" ht="13.15" customHeight="1" x14ac:dyDescent="0.2">
      <c r="A53" s="3"/>
      <c r="B53" s="28">
        <v>3</v>
      </c>
      <c r="C53" s="1">
        <f>IF($D55&gt;$D52,$D52+($D55-$D52)/($B55-$B52)*B53,$D52+($D55-$D52)/($B55-$B52)*B53)</f>
        <v>0.36199999999999999</v>
      </c>
      <c r="D53" s="29">
        <v>0.23</v>
      </c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26">
        <f t="shared" ref="S53:S55" si="12">C53</f>
        <v>0.36199999999999999</v>
      </c>
      <c r="T53" s="26">
        <f t="shared" ref="T53:T55" si="13">B53</f>
        <v>3</v>
      </c>
      <c r="U53" s="3"/>
      <c r="V53" s="26">
        <f t="shared" ref="V53:V55" si="14">D53</f>
        <v>0.23</v>
      </c>
      <c r="W53" s="26">
        <f t="shared" ref="W53:W55" si="15">B53</f>
        <v>3</v>
      </c>
      <c r="X53" s="3"/>
    </row>
    <row r="54" spans="1:24" ht="13.15" customHeight="1" x14ac:dyDescent="0.2">
      <c r="A54" s="3"/>
      <c r="B54" s="28">
        <v>7</v>
      </c>
      <c r="C54" s="1">
        <f>IF($D55&gt;$D52,$D52+($D55-$D52)/($B55-$B52)*B54,$D52+($D55-$D52)/($B55-$B52)*B54)</f>
        <v>0.17799999999999999</v>
      </c>
      <c r="D54" s="29">
        <v>0.09</v>
      </c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26">
        <f t="shared" si="12"/>
        <v>0.17799999999999999</v>
      </c>
      <c r="T54" s="26">
        <f t="shared" si="13"/>
        <v>7</v>
      </c>
      <c r="U54" s="3"/>
      <c r="V54" s="26">
        <f t="shared" si="14"/>
        <v>0.09</v>
      </c>
      <c r="W54" s="26">
        <f t="shared" si="15"/>
        <v>7</v>
      </c>
      <c r="X54" s="3"/>
    </row>
    <row r="55" spans="1:24" ht="13.15" customHeight="1" x14ac:dyDescent="0.2">
      <c r="A55" s="3"/>
      <c r="B55" s="28">
        <v>10</v>
      </c>
      <c r="C55" s="1">
        <f>IF($D55&gt;$D52,$D52+($D55-$D52)/($B55-$B52)*B55,$D52+($D55-$D52)/($B55-$B52)*B55)</f>
        <v>4.0000000000000036E-2</v>
      </c>
      <c r="D55" s="29">
        <v>0.04</v>
      </c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26">
        <f t="shared" si="12"/>
        <v>4.0000000000000036E-2</v>
      </c>
      <c r="T55" s="26">
        <f t="shared" si="13"/>
        <v>10</v>
      </c>
      <c r="U55" s="3"/>
      <c r="V55" s="26">
        <f t="shared" si="14"/>
        <v>0.04</v>
      </c>
      <c r="W55" s="26">
        <f t="shared" si="15"/>
        <v>10</v>
      </c>
      <c r="X55" s="3"/>
    </row>
    <row r="56" spans="1:24" ht="13.15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</row>
    <row r="57" spans="1:24" ht="13.1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</row>
    <row r="58" spans="1:24" ht="13.15" customHeight="1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</row>
    <row r="59" spans="1:24" ht="13.15" customHeight="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</row>
    <row r="60" spans="1:24" ht="13.15" customHeight="1" x14ac:dyDescent="0.2">
      <c r="A60" s="3"/>
      <c r="B60" s="3"/>
      <c r="C60" s="3"/>
      <c r="D60" s="26" t="s">
        <v>15</v>
      </c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</row>
    <row r="61" spans="1:24" ht="13.15" customHeight="1" x14ac:dyDescent="0.2">
      <c r="A61" s="3"/>
      <c r="B61" s="4" t="s">
        <v>7</v>
      </c>
      <c r="C61" s="17">
        <v>0.96</v>
      </c>
      <c r="D61" s="1">
        <f>Sensibilidade!F11</f>
        <v>1.056</v>
      </c>
      <c r="E61" s="3"/>
      <c r="F61" s="142" t="s">
        <v>13</v>
      </c>
      <c r="G61" s="142"/>
      <c r="H61" s="142"/>
      <c r="I61" s="142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</row>
    <row r="62" spans="1:24" ht="13.15" customHeight="1" x14ac:dyDescent="0.2">
      <c r="A62" s="3"/>
      <c r="B62" s="4" t="s">
        <v>8</v>
      </c>
      <c r="C62" s="61">
        <f>IF(I65+H65*C61+G65*C61^2+F65*C61^3&gt;10,10,IF(I65+H65*C61+G65*C61^2+F65*C61^3&lt;0,0,I65+H65*C61+G65*C61^2+F65*C61^3))</f>
        <v>7.8963210702337392</v>
      </c>
      <c r="D62" s="1">
        <f>IF(AND(D66&gt;D69,D61&gt;D66),0,IF(AND(D66&gt;D69,D61&lt;D69),10,IF(AND(D69&gt;D66,D61&gt;D69),10,IF(AND(D69&gt;D66,D61&lt;D66),0,I65+H65*D61+G65*D61^2+F65*D61^3))))</f>
        <v>10</v>
      </c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</row>
    <row r="63" spans="1:24" ht="13.15" customHeight="1" x14ac:dyDescent="0.2">
      <c r="A63" s="3"/>
      <c r="B63" s="3"/>
      <c r="C63" s="3"/>
      <c r="D63" s="3"/>
      <c r="E63" s="3"/>
      <c r="F63" s="143" t="s">
        <v>14</v>
      </c>
      <c r="G63" s="143"/>
      <c r="H63" s="143"/>
      <c r="I63" s="14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</row>
    <row r="64" spans="1:24" ht="13.15" customHeight="1" x14ac:dyDescent="0.2">
      <c r="A64" s="3"/>
      <c r="B64" s="141" t="s">
        <v>11</v>
      </c>
      <c r="C64" s="141" t="s">
        <v>10</v>
      </c>
      <c r="D64" s="141" t="s">
        <v>9</v>
      </c>
      <c r="E64" s="3"/>
      <c r="F64" s="27" t="s">
        <v>4</v>
      </c>
      <c r="G64" s="27" t="s">
        <v>5</v>
      </c>
      <c r="H64" s="27" t="s">
        <v>2</v>
      </c>
      <c r="I64" s="27" t="s">
        <v>3</v>
      </c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</row>
    <row r="65" spans="1:24" ht="13.15" customHeight="1" x14ac:dyDescent="0.2">
      <c r="A65" s="3"/>
      <c r="B65" s="141"/>
      <c r="C65" s="141"/>
      <c r="D65" s="141"/>
      <c r="E65" s="3"/>
      <c r="F65" s="25">
        <f t="array" ref="F65:I65">LINEST(B66:B69,D66:D69^{1,2,3})</f>
        <v>1122.7902532246858</v>
      </c>
      <c r="G65" s="1">
        <v>-2726.4691829900094</v>
      </c>
      <c r="H65" s="1">
        <v>2225.1218346862629</v>
      </c>
      <c r="I65" s="1">
        <v>-608.8795986619815</v>
      </c>
      <c r="J65" s="3"/>
      <c r="K65" s="3"/>
      <c r="L65" s="3"/>
      <c r="M65" s="3"/>
      <c r="N65" s="3"/>
      <c r="O65" s="3"/>
      <c r="P65" s="3"/>
      <c r="Q65" s="3"/>
      <c r="R65" s="3"/>
      <c r="S65" s="139" t="s">
        <v>47</v>
      </c>
      <c r="T65" s="139"/>
      <c r="U65" s="3"/>
      <c r="V65" s="139" t="s">
        <v>48</v>
      </c>
      <c r="W65" s="139"/>
      <c r="X65" s="3"/>
    </row>
    <row r="66" spans="1:24" ht="13.15" customHeight="1" x14ac:dyDescent="0.2">
      <c r="A66" s="3"/>
      <c r="B66" s="28">
        <v>0</v>
      </c>
      <c r="C66" s="1">
        <f>IF($D69&gt;$D66,$D66+($D69-$D66)/($B69-$B66)*B66,$D66+($D69-$D66)/($B69-$B66)*B66)</f>
        <v>0.75</v>
      </c>
      <c r="D66" s="29">
        <v>0.75</v>
      </c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26">
        <f>C66</f>
        <v>0.75</v>
      </c>
      <c r="T66" s="26">
        <f>B66</f>
        <v>0</v>
      </c>
      <c r="U66" s="3"/>
      <c r="V66" s="26">
        <f>D66</f>
        <v>0.75</v>
      </c>
      <c r="W66" s="26">
        <f>B66</f>
        <v>0</v>
      </c>
      <c r="X66" s="3"/>
    </row>
    <row r="67" spans="1:24" ht="13.15" customHeight="1" x14ac:dyDescent="0.2">
      <c r="A67" s="3"/>
      <c r="B67" s="28">
        <v>3</v>
      </c>
      <c r="C67" s="1">
        <f>IF($D69&gt;$D66,$D66+($D69-$D66)/($B69-$B66)*B67,$D66+($D69-$D66)/($B69-$B66)*B67)</f>
        <v>0.81899999999999995</v>
      </c>
      <c r="D67" s="29">
        <v>0.88</v>
      </c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26">
        <f t="shared" ref="S67:S69" si="16">C67</f>
        <v>0.81899999999999995</v>
      </c>
      <c r="T67" s="26">
        <f t="shared" ref="T67:T69" si="17">B67</f>
        <v>3</v>
      </c>
      <c r="U67" s="3"/>
      <c r="V67" s="26">
        <f t="shared" ref="V67:V69" si="18">D67</f>
        <v>0.88</v>
      </c>
      <c r="W67" s="26">
        <f t="shared" ref="W67:W69" si="19">B67</f>
        <v>3</v>
      </c>
      <c r="X67" s="3"/>
    </row>
    <row r="68" spans="1:24" ht="13.15" customHeight="1" x14ac:dyDescent="0.2">
      <c r="A68" s="3"/>
      <c r="B68" s="28">
        <v>7</v>
      </c>
      <c r="C68" s="1">
        <f>IF($D69&gt;$D66,$D66+($D69-$D66)/($B69-$B66)*B68,$D66+($D69-$D66)/($B69-$B66)*B68)</f>
        <v>0.91100000000000003</v>
      </c>
      <c r="D68" s="29">
        <v>0.95</v>
      </c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26">
        <f t="shared" si="16"/>
        <v>0.91100000000000003</v>
      </c>
      <c r="T68" s="26">
        <f t="shared" si="17"/>
        <v>7</v>
      </c>
      <c r="U68" s="3"/>
      <c r="V68" s="26">
        <f t="shared" si="18"/>
        <v>0.95</v>
      </c>
      <c r="W68" s="26">
        <f t="shared" si="19"/>
        <v>7</v>
      </c>
      <c r="X68" s="3"/>
    </row>
    <row r="69" spans="1:24" ht="13.15" customHeight="1" x14ac:dyDescent="0.2">
      <c r="A69" s="3"/>
      <c r="B69" s="28">
        <v>10</v>
      </c>
      <c r="C69" s="1">
        <f>IF($D69&gt;$D66,$D66+($D69-$D66)/($B69-$B66)*B69,$D66+($D69-$D66)/($B69-$B66)*B69)</f>
        <v>0.98</v>
      </c>
      <c r="D69" s="29">
        <v>0.98</v>
      </c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26">
        <f t="shared" si="16"/>
        <v>0.98</v>
      </c>
      <c r="T69" s="26">
        <f t="shared" si="17"/>
        <v>10</v>
      </c>
      <c r="U69" s="3"/>
      <c r="V69" s="26">
        <f t="shared" si="18"/>
        <v>0.98</v>
      </c>
      <c r="W69" s="26">
        <f t="shared" si="19"/>
        <v>10</v>
      </c>
      <c r="X69" s="3"/>
    </row>
    <row r="70" spans="1:24" ht="13.15" customHeight="1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spans="1:24" ht="13.15" customHeight="1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spans="1:24" ht="13.15" customHeight="1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spans="1:24" ht="13.15" customHeight="1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spans="1:24" ht="13.15" customHeight="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24" ht="13.15" customHeight="1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spans="1:24" ht="13.15" customHeight="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spans="1:24" ht="13.15" customHeight="1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spans="1:24" ht="13.15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spans="1:24" ht="13.15" customHeight="1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</row>
    <row r="80" spans="1:24" ht="13.15" customHeight="1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spans="1:24" ht="13.15" customHeight="1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spans="1:24" ht="13.15" customHeight="1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spans="1:24" ht="13.15" customHeight="1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spans="1:24" ht="13.15" customHeight="1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spans="1:24" ht="13.15" customHeight="1" x14ac:dyDescent="0.2"/>
    <row r="86" spans="1:24" ht="13.15" customHeight="1" x14ac:dyDescent="0.2"/>
    <row r="87" spans="1:24" ht="13.15" customHeight="1" x14ac:dyDescent="0.2"/>
    <row r="88" spans="1:24" ht="13.15" customHeight="1" x14ac:dyDescent="0.2"/>
    <row r="89" spans="1:24" ht="13.15" customHeight="1" x14ac:dyDescent="0.2"/>
    <row r="90" spans="1:24" ht="13.15" customHeight="1" x14ac:dyDescent="0.2"/>
    <row r="91" spans="1:24" ht="13.15" customHeight="1" x14ac:dyDescent="0.2"/>
    <row r="92" spans="1:24" ht="13.15" customHeight="1" x14ac:dyDescent="0.2"/>
    <row r="93" spans="1:24" ht="13.15" customHeight="1" x14ac:dyDescent="0.2"/>
    <row r="94" spans="1:24" ht="13.15" customHeight="1" x14ac:dyDescent="0.2"/>
  </sheetData>
  <mergeCells count="37">
    <mergeCell ref="F33:I33"/>
    <mergeCell ref="F47:I47"/>
    <mergeCell ref="F61:I61"/>
    <mergeCell ref="F35:I35"/>
    <mergeCell ref="F21:I21"/>
    <mergeCell ref="F63:I63"/>
    <mergeCell ref="B64:B65"/>
    <mergeCell ref="C64:C65"/>
    <mergeCell ref="D64:D65"/>
    <mergeCell ref="B36:B37"/>
    <mergeCell ref="C36:C37"/>
    <mergeCell ref="D36:D37"/>
    <mergeCell ref="F49:I49"/>
    <mergeCell ref="B50:B51"/>
    <mergeCell ref="C50:C51"/>
    <mergeCell ref="D50:D51"/>
    <mergeCell ref="S9:T9"/>
    <mergeCell ref="V9:W9"/>
    <mergeCell ref="S23:T23"/>
    <mergeCell ref="V23:W23"/>
    <mergeCell ref="B2:N2"/>
    <mergeCell ref="B22:B23"/>
    <mergeCell ref="C22:C23"/>
    <mergeCell ref="D22:D23"/>
    <mergeCell ref="F5:I5"/>
    <mergeCell ref="F19:I19"/>
    <mergeCell ref="C8:C9"/>
    <mergeCell ref="B8:B9"/>
    <mergeCell ref="D8:D9"/>
    <mergeCell ref="F7:I7"/>
    <mergeCell ref="S7:W7"/>
    <mergeCell ref="S65:T65"/>
    <mergeCell ref="V65:W65"/>
    <mergeCell ref="S37:T37"/>
    <mergeCell ref="V37:W37"/>
    <mergeCell ref="S51:T51"/>
    <mergeCell ref="V51:W51"/>
  </mergeCells>
  <phoneticPr fontId="13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X46"/>
  <sheetViews>
    <sheetView zoomScale="160" zoomScaleNormal="160" workbookViewId="0"/>
  </sheetViews>
  <sheetFormatPr defaultColWidth="9.140625" defaultRowHeight="12.75" x14ac:dyDescent="0.2"/>
  <cols>
    <col min="1" max="3" width="11.5703125" style="2" customWidth="1"/>
    <col min="4" max="4" width="11.7109375" style="2" customWidth="1"/>
    <col min="5" max="5" width="9.28515625" style="2" bestFit="1" customWidth="1"/>
    <col min="6" max="6" width="1.7109375" style="2" customWidth="1"/>
    <col min="7" max="7" width="11.85546875" style="2" bestFit="1" customWidth="1"/>
    <col min="8" max="8" width="9.28515625" style="2" bestFit="1" customWidth="1"/>
    <col min="9" max="9" width="1.7109375" style="2" customWidth="1"/>
    <col min="10" max="10" width="11.85546875" style="2" bestFit="1" customWidth="1"/>
    <col min="11" max="11" width="9.28515625" style="2" bestFit="1" customWidth="1"/>
    <col min="12" max="12" width="1.7109375" style="2" customWidth="1"/>
    <col min="13" max="13" width="11.85546875" style="2" bestFit="1" customWidth="1"/>
    <col min="14" max="14" width="9.28515625" style="2" customWidth="1"/>
    <col min="15" max="17" width="11.5703125" style="2" customWidth="1"/>
    <col min="18" max="16384" width="9.140625" style="2"/>
  </cols>
  <sheetData>
    <row r="1" spans="1:24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pans="1:24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4" ht="13.5" thickBo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24" ht="13.5" customHeight="1" thickTop="1" x14ac:dyDescent="0.2">
      <c r="A4" s="3"/>
      <c r="B4" s="3"/>
      <c r="C4" s="3"/>
      <c r="D4" s="3"/>
      <c r="E4" s="3"/>
      <c r="F4" s="3"/>
      <c r="G4" s="3"/>
      <c r="H4" s="3"/>
      <c r="I4" s="3"/>
      <c r="J4" s="125" t="s">
        <v>112</v>
      </c>
      <c r="K4" s="126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spans="1:24" ht="13.5" thickBot="1" x14ac:dyDescent="0.25">
      <c r="A5" s="3"/>
      <c r="B5" s="3"/>
      <c r="C5" s="3"/>
      <c r="D5" s="3"/>
      <c r="E5" s="3"/>
      <c r="F5" s="3"/>
      <c r="G5" s="3"/>
      <c r="H5" s="3"/>
      <c r="I5" s="3"/>
      <c r="J5" s="127"/>
      <c r="K5" s="128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spans="1:24" ht="14.25" thickTop="1" thickBot="1" x14ac:dyDescent="0.25">
      <c r="A6" s="3"/>
      <c r="B6" s="3"/>
      <c r="C6" s="3"/>
      <c r="D6" s="3"/>
      <c r="E6" s="3"/>
      <c r="F6" s="3"/>
      <c r="G6" s="3"/>
      <c r="H6" s="3"/>
      <c r="I6" s="3"/>
      <c r="J6" s="129">
        <f>D11*D12+G11*G12+J11*J12+M11*M12</f>
        <v>7.3922627689152431</v>
      </c>
      <c r="K6" s="130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ht="13.5" thickTop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1:24" ht="13.5" thickBo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 spans="1:24" ht="13.5" customHeight="1" thickTop="1" x14ac:dyDescent="0.2">
      <c r="A9" s="3"/>
      <c r="B9" s="3"/>
      <c r="C9" s="3"/>
      <c r="D9" s="125" t="s">
        <v>49</v>
      </c>
      <c r="E9" s="126"/>
      <c r="F9" s="3"/>
      <c r="G9" s="125" t="s">
        <v>25</v>
      </c>
      <c r="H9" s="126"/>
      <c r="I9" s="3"/>
      <c r="J9" s="125" t="s">
        <v>12</v>
      </c>
      <c r="K9" s="126"/>
      <c r="L9" s="3"/>
      <c r="M9" s="125" t="s">
        <v>13</v>
      </c>
      <c r="N9" s="126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ht="13.5" thickBot="1" x14ac:dyDescent="0.25">
      <c r="A10" s="3"/>
      <c r="B10" s="3"/>
      <c r="C10" s="3"/>
      <c r="D10" s="127"/>
      <c r="E10" s="128"/>
      <c r="F10" s="3"/>
      <c r="G10" s="127"/>
      <c r="H10" s="128"/>
      <c r="I10" s="3"/>
      <c r="J10" s="127"/>
      <c r="K10" s="128"/>
      <c r="L10" s="3"/>
      <c r="M10" s="127"/>
      <c r="N10" s="128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1:24" ht="14.25" thickTop="1" thickBot="1" x14ac:dyDescent="0.25">
      <c r="A11" s="3"/>
      <c r="B11" s="3"/>
      <c r="C11" s="3"/>
      <c r="D11" s="80">
        <f>Ponderação!R6</f>
        <v>0.35426093514328805</v>
      </c>
      <c r="E11" s="9">
        <f>'Métricas-Mérito'!C5</f>
        <v>0.88</v>
      </c>
      <c r="F11" s="3"/>
      <c r="G11" s="80">
        <f>Ponderação!R7</f>
        <v>0.26051093514328805</v>
      </c>
      <c r="H11" s="16"/>
      <c r="I11" s="3"/>
      <c r="J11" s="80">
        <f>Ponderação!R8</f>
        <v>0.10767031171442935</v>
      </c>
      <c r="K11" s="9">
        <f>'Métricas-Mérito'!C47</f>
        <v>5.5E-2</v>
      </c>
      <c r="L11" s="3"/>
      <c r="M11" s="80">
        <f>Ponderação!R9</f>
        <v>0.27755781799899448</v>
      </c>
      <c r="N11" s="9">
        <f>'Métricas-Mérito'!C61</f>
        <v>0.96</v>
      </c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24" ht="14.25" thickTop="1" thickBot="1" x14ac:dyDescent="0.25">
      <c r="A12" s="3"/>
      <c r="B12" s="3"/>
      <c r="C12" s="3"/>
      <c r="D12" s="129">
        <f>'Métricas-Mérito'!C6</f>
        <v>6.2159999999998092</v>
      </c>
      <c r="E12" s="130"/>
      <c r="F12" s="3"/>
      <c r="G12" s="129">
        <f>D17*D18+G17*G18</f>
        <v>7.7950010330912036</v>
      </c>
      <c r="H12" s="130"/>
      <c r="I12" s="3"/>
      <c r="J12" s="129">
        <f>'Métricas-Mérito'!C48</f>
        <v>8.9886257930084987</v>
      </c>
      <c r="K12" s="130"/>
      <c r="L12" s="3"/>
      <c r="M12" s="129">
        <f>'Métricas-Mérito'!C62</f>
        <v>7.8963210702337392</v>
      </c>
      <c r="N12" s="130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ht="13.5" thickTop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24" ht="13.5" thickBot="1" x14ac:dyDescent="0.25">
      <c r="A14" s="3"/>
      <c r="B14" s="3"/>
      <c r="C14" s="3"/>
      <c r="D14" s="3"/>
      <c r="E14" s="3"/>
      <c r="F14" s="3"/>
      <c r="G14" s="4"/>
      <c r="H14" s="4"/>
      <c r="I14" s="4"/>
      <c r="J14" s="4"/>
      <c r="K14" s="4"/>
      <c r="L14" s="4"/>
      <c r="M14" s="4"/>
      <c r="N14" s="4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24" ht="13.5" customHeight="1" thickTop="1" x14ac:dyDescent="0.2">
      <c r="A15" s="3"/>
      <c r="B15" s="3"/>
      <c r="C15" s="3"/>
      <c r="D15" s="125" t="s">
        <v>26</v>
      </c>
      <c r="E15" s="126"/>
      <c r="F15" s="3"/>
      <c r="G15" s="125" t="s">
        <v>23</v>
      </c>
      <c r="H15" s="126"/>
      <c r="I15" s="3"/>
      <c r="J15" s="3"/>
      <c r="K15" s="3"/>
      <c r="L15" s="4"/>
      <c r="M15" s="4"/>
      <c r="N15" s="4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ht="13.5" thickBot="1" x14ac:dyDescent="0.25">
      <c r="A16" s="3"/>
      <c r="B16" s="3"/>
      <c r="C16" s="3"/>
      <c r="D16" s="127"/>
      <c r="E16" s="128"/>
      <c r="F16" s="3"/>
      <c r="G16" s="127"/>
      <c r="H16" s="128"/>
      <c r="I16" s="3"/>
      <c r="J16" s="3"/>
      <c r="K16" s="3"/>
      <c r="L16" s="4"/>
      <c r="M16" s="4"/>
      <c r="N16" s="4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4" ht="14.25" thickTop="1" thickBot="1" x14ac:dyDescent="0.25">
      <c r="A17" s="3"/>
      <c r="B17" s="3"/>
      <c r="C17" s="3"/>
      <c r="D17" s="9">
        <f>Ponderação!R17</f>
        <v>0.75</v>
      </c>
      <c r="E17" s="9">
        <f>'Métricas-Mérito'!C19</f>
        <v>0.36</v>
      </c>
      <c r="F17" s="3"/>
      <c r="G17" s="9">
        <f>Ponderação!R18</f>
        <v>0.25</v>
      </c>
      <c r="H17" s="9">
        <f>'Métricas-Mérito'!C33</f>
        <v>4.4999999999999998E-2</v>
      </c>
      <c r="I17" s="3"/>
      <c r="J17" s="3"/>
      <c r="K17" s="3"/>
      <c r="L17" s="4"/>
      <c r="M17" s="4"/>
      <c r="N17" s="4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24" ht="14.25" thickTop="1" thickBot="1" x14ac:dyDescent="0.25">
      <c r="A18" s="3"/>
      <c r="B18" s="3"/>
      <c r="C18" s="3"/>
      <c r="D18" s="129">
        <f>'Métricas-Mérito'!C20</f>
        <v>8.5600013774549382</v>
      </c>
      <c r="E18" s="130"/>
      <c r="F18" s="3"/>
      <c r="G18" s="129">
        <f>'Métricas-Mérito'!C34</f>
        <v>5.4999999999999982</v>
      </c>
      <c r="H18" s="130"/>
      <c r="I18" s="3"/>
      <c r="J18" s="3"/>
      <c r="K18" s="3"/>
      <c r="L18" s="4"/>
      <c r="M18" s="4"/>
      <c r="N18" s="4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ht="13.5" thickTop="1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24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24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24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24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4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4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4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4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24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24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24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24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24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24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24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24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24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24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24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1:24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1:24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1:24" x14ac:dyDescent="0.2"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R45" s="3"/>
      <c r="S45" s="3"/>
      <c r="T45" s="3"/>
      <c r="U45" s="3"/>
      <c r="V45" s="3"/>
      <c r="W45" s="3"/>
      <c r="X45" s="3"/>
    </row>
    <row r="46" spans="1:24" x14ac:dyDescent="0.2"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R46" s="3"/>
      <c r="S46" s="3"/>
      <c r="T46" s="3"/>
      <c r="U46" s="3"/>
      <c r="V46" s="3"/>
      <c r="W46" s="3"/>
      <c r="X46" s="3"/>
    </row>
  </sheetData>
  <mergeCells count="14">
    <mergeCell ref="M9:N10"/>
    <mergeCell ref="G12:H12"/>
    <mergeCell ref="J12:K12"/>
    <mergeCell ref="M12:N12"/>
    <mergeCell ref="D18:E18"/>
    <mergeCell ref="G18:H18"/>
    <mergeCell ref="D15:E16"/>
    <mergeCell ref="G15:H16"/>
    <mergeCell ref="D12:E12"/>
    <mergeCell ref="J4:K5"/>
    <mergeCell ref="J6:K6"/>
    <mergeCell ref="G9:H10"/>
    <mergeCell ref="J9:K10"/>
    <mergeCell ref="D9:E10"/>
  </mergeCells>
  <phoneticPr fontId="0" type="noConversion"/>
  <pageMargins left="0.75" right="0.75" top="1" bottom="1" header="0.5" footer="0.5"/>
  <pageSetup paperSize="9" orientation="portrait" horizontalDpi="300" verticalDpi="300" copies="0" r:id="rId1"/>
  <headerFooter alignWithMargins="0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2:Q21"/>
  <sheetViews>
    <sheetView zoomScale="170" zoomScaleNormal="170" workbookViewId="0"/>
  </sheetViews>
  <sheetFormatPr defaultColWidth="9.140625" defaultRowHeight="12.75" x14ac:dyDescent="0.2"/>
  <cols>
    <col min="1" max="1" width="16.28515625" style="30" customWidth="1"/>
    <col min="2" max="3" width="10.7109375" style="30" customWidth="1"/>
    <col min="4" max="11" width="11.42578125" style="19" customWidth="1"/>
    <col min="12" max="14" width="10.7109375" style="19" customWidth="1"/>
    <col min="15" max="16384" width="9.140625" style="19"/>
  </cols>
  <sheetData>
    <row r="2" spans="3:17" x14ac:dyDescent="0.2">
      <c r="D2" s="18" t="s">
        <v>44</v>
      </c>
      <c r="E2" s="20">
        <v>0.1</v>
      </c>
    </row>
    <row r="5" spans="3:17" ht="12.75" customHeight="1" x14ac:dyDescent="0.2">
      <c r="D5" s="145" t="s">
        <v>38</v>
      </c>
      <c r="E5" s="145" t="s">
        <v>20</v>
      </c>
      <c r="F5" s="145" t="s">
        <v>39</v>
      </c>
      <c r="G5" s="152" t="s">
        <v>40</v>
      </c>
      <c r="H5" s="152" t="s">
        <v>41</v>
      </c>
      <c r="I5" s="152" t="s">
        <v>43</v>
      </c>
      <c r="J5" s="152" t="s">
        <v>35</v>
      </c>
      <c r="K5" s="144" t="s">
        <v>1</v>
      </c>
    </row>
    <row r="6" spans="3:17" x14ac:dyDescent="0.2">
      <c r="D6" s="146"/>
      <c r="E6" s="146"/>
      <c r="F6" s="146"/>
      <c r="G6" s="153"/>
      <c r="H6" s="153"/>
      <c r="I6" s="153"/>
      <c r="J6" s="153"/>
      <c r="K6" s="144"/>
    </row>
    <row r="7" spans="3:17" x14ac:dyDescent="0.2">
      <c r="C7" s="31" t="s">
        <v>33</v>
      </c>
      <c r="D7" s="21">
        <f>'Métricas-Mérito'!C5</f>
        <v>0.88</v>
      </c>
      <c r="E7" s="17" t="s">
        <v>22</v>
      </c>
      <c r="F7" s="21">
        <f>IF(E7="-",D7-D7*$E$2,D7+D7*$E$2)</f>
        <v>0.96799999999999997</v>
      </c>
      <c r="G7" s="87">
        <f>'Métricas-Mérito'!C6</f>
        <v>6.2159999999998092</v>
      </c>
      <c r="H7" s="87">
        <f>'Métricas-Mérito'!D6</f>
        <v>9.2706559999999172</v>
      </c>
      <c r="I7" s="87">
        <f>$F$13+(H7-G7)*'Hierarquia 2'!D11</f>
        <v>8.4744080600163372</v>
      </c>
      <c r="J7" s="22">
        <f>(I7-$F$13)/$F$13</f>
        <v>0.14638891026054399</v>
      </c>
      <c r="K7" s="23">
        <f>RANK(J7,$J$7:$J$11,0)</f>
        <v>1</v>
      </c>
      <c r="Q7" s="19" t="str">
        <f>C7</f>
        <v>Qualificação dos operadores:</v>
      </c>
    </row>
    <row r="8" spans="3:17" x14ac:dyDescent="0.2">
      <c r="C8" s="31" t="s">
        <v>45</v>
      </c>
      <c r="D8" s="21">
        <f>'Métricas-Mérito'!C19</f>
        <v>0.36</v>
      </c>
      <c r="E8" s="17" t="s">
        <v>21</v>
      </c>
      <c r="F8" s="21">
        <f t="shared" ref="F8:F11" si="0">IF(E8="-",D8-D8*$E$2,D8+D8*$E$2)</f>
        <v>0.32400000000000001</v>
      </c>
      <c r="G8" s="87">
        <f>'Métricas-Mérito'!C20</f>
        <v>8.5600013774549382</v>
      </c>
      <c r="H8" s="87">
        <f>'Métricas-Mérito'!D20</f>
        <v>8.7106492829036135</v>
      </c>
      <c r="I8" s="87">
        <f>$F$13+(H8-G8)*'Hierarquia 2'!D17*'Hierarquia 2'!G11</f>
        <v>7.4216968389596021</v>
      </c>
      <c r="J8" s="22">
        <f>(I8-$F$13)/$F$13</f>
        <v>3.9817402281924243E-3</v>
      </c>
      <c r="K8" s="23">
        <f>RANK(J8,$J$7:$J$11,0)</f>
        <v>4</v>
      </c>
      <c r="Q8" s="19" t="str">
        <f t="shared" ref="Q8:Q11" si="1">C8</f>
        <v>Entregas atrasadas:</v>
      </c>
    </row>
    <row r="9" spans="3:17" x14ac:dyDescent="0.2">
      <c r="C9" s="31" t="s">
        <v>46</v>
      </c>
      <c r="D9" s="21">
        <f>'Métricas-Mérito'!C33</f>
        <v>4.4999999999999998E-2</v>
      </c>
      <c r="E9" s="17" t="s">
        <v>21</v>
      </c>
      <c r="F9" s="21">
        <f t="shared" si="0"/>
        <v>4.0500000000000001E-2</v>
      </c>
      <c r="G9" s="87">
        <f>'Métricas-Mérito'!C34</f>
        <v>5.4999999999999982</v>
      </c>
      <c r="H9" s="87">
        <f>'Métricas-Mérito'!D34</f>
        <v>5.9499999999999984</v>
      </c>
      <c r="I9" s="87">
        <f>$F$13+(H9-G9)*'Hierarquia 2'!G17*'Hierarquia 2'!G11</f>
        <v>7.4215702491188633</v>
      </c>
      <c r="J9" s="22">
        <f>(I9-$F$13)/$F$13</f>
        <v>3.9646155879170426E-3</v>
      </c>
      <c r="K9" s="23">
        <f>RANK(J9,$J$7:$J$11,0)</f>
        <v>5</v>
      </c>
      <c r="Q9" s="19" t="str">
        <f t="shared" si="1"/>
        <v>Reclamações de clientes:</v>
      </c>
    </row>
    <row r="10" spans="3:17" x14ac:dyDescent="0.2">
      <c r="C10" s="31" t="s">
        <v>108</v>
      </c>
      <c r="D10" s="21">
        <f>'Métricas-Mérito'!C47</f>
        <v>5.5E-2</v>
      </c>
      <c r="E10" s="17" t="s">
        <v>21</v>
      </c>
      <c r="F10" s="21">
        <f t="shared" si="0"/>
        <v>4.9500000000000002E-2</v>
      </c>
      <c r="G10" s="87">
        <f>'Métricas-Mérito'!C48</f>
        <v>8.9886257930084987</v>
      </c>
      <c r="H10" s="87">
        <f>'Métricas-Mérito'!D48</f>
        <v>9.3478135774882549</v>
      </c>
      <c r="I10" s="87">
        <f>$F$13+(H10-G10)*'Hierarquia 2'!J11</f>
        <v>7.4309366296341937</v>
      </c>
      <c r="J10" s="22">
        <f>(I10-$F$13)/$F$13</f>
        <v>5.2316674782687143E-3</v>
      </c>
      <c r="K10" s="23">
        <f>RANK(J10,$J$7:$J$11,0)</f>
        <v>3</v>
      </c>
      <c r="Q10" s="19" t="str">
        <f t="shared" si="1"/>
        <v>Capital imobilizado em stock:</v>
      </c>
    </row>
    <row r="11" spans="3:17" x14ac:dyDescent="0.2">
      <c r="C11" s="31" t="s">
        <v>34</v>
      </c>
      <c r="D11" s="21">
        <f>'Métricas-Mérito'!C61</f>
        <v>0.96</v>
      </c>
      <c r="E11" s="17" t="s">
        <v>22</v>
      </c>
      <c r="F11" s="21">
        <f t="shared" si="0"/>
        <v>1.056</v>
      </c>
      <c r="G11" s="87">
        <f>'Métricas-Mérito'!C62</f>
        <v>7.8963210702337392</v>
      </c>
      <c r="H11" s="87">
        <f>'Métricas-Mérito'!D62</f>
        <v>10</v>
      </c>
      <c r="I11" s="87">
        <f>$F$13+(H11-G11)*'Hierarquia 2'!M11</f>
        <v>7.9761553024316267</v>
      </c>
      <c r="J11" s="22">
        <f>(I11-$F$13)/$F$13</f>
        <v>7.8986982980593534E-2</v>
      </c>
      <c r="K11" s="23">
        <f>RANK(J11,$J$7:$J$11,0)</f>
        <v>2</v>
      </c>
      <c r="Q11" s="19" t="str">
        <f t="shared" si="1"/>
        <v>Eficiência dos materiais:</v>
      </c>
    </row>
    <row r="13" spans="3:17" x14ac:dyDescent="0.2">
      <c r="E13" s="31" t="s">
        <v>42</v>
      </c>
      <c r="F13" s="87">
        <f>'Hierarquia 2'!J6</f>
        <v>7.3922627689152431</v>
      </c>
    </row>
    <row r="14" spans="3:17" x14ac:dyDescent="0.2">
      <c r="H14" s="3"/>
    </row>
    <row r="15" spans="3:17" x14ac:dyDescent="0.2">
      <c r="G15" s="149" t="s">
        <v>36</v>
      </c>
      <c r="H15" s="150"/>
      <c r="I15" s="150"/>
      <c r="J15" s="151"/>
    </row>
    <row r="16" spans="3:17" x14ac:dyDescent="0.2">
      <c r="G16" s="32" t="s">
        <v>1</v>
      </c>
      <c r="H16" s="147" t="s">
        <v>37</v>
      </c>
      <c r="I16" s="148"/>
      <c r="J16" s="33" t="s">
        <v>35</v>
      </c>
    </row>
    <row r="17" spans="7:10" x14ac:dyDescent="0.2">
      <c r="G17" s="57">
        <v>1</v>
      </c>
      <c r="H17" s="58" t="str">
        <f>VLOOKUP(G17,$K$7:$Q$11,7,0)</f>
        <v>Qualificação dos operadores:</v>
      </c>
      <c r="I17" s="59"/>
      <c r="J17" s="60">
        <f>LARGE($J$7:$J$11,G17)</f>
        <v>0.14638891026054399</v>
      </c>
    </row>
    <row r="18" spans="7:10" x14ac:dyDescent="0.2">
      <c r="G18" s="34">
        <v>2</v>
      </c>
      <c r="H18" s="35" t="str">
        <f t="shared" ref="H18:H21" si="2">VLOOKUP(G18,$K$7:$Q$11,7,0)</f>
        <v>Eficiência dos materiais:</v>
      </c>
      <c r="I18" s="36"/>
      <c r="J18" s="37">
        <f>LARGE($J$7:$J$11,G18)</f>
        <v>7.8986982980593534E-2</v>
      </c>
    </row>
    <row r="19" spans="7:10" x14ac:dyDescent="0.2">
      <c r="G19" s="34">
        <v>3</v>
      </c>
      <c r="H19" s="35" t="str">
        <f t="shared" si="2"/>
        <v>Capital imobilizado em stock:</v>
      </c>
      <c r="I19" s="36"/>
      <c r="J19" s="37">
        <f>LARGE($J$7:$J$11,G19)</f>
        <v>5.2316674782687143E-3</v>
      </c>
    </row>
    <row r="20" spans="7:10" x14ac:dyDescent="0.2">
      <c r="G20" s="34">
        <v>4</v>
      </c>
      <c r="H20" s="35" t="str">
        <f t="shared" si="2"/>
        <v>Entregas atrasadas:</v>
      </c>
      <c r="I20" s="36"/>
      <c r="J20" s="37">
        <f>LARGE($J$7:$J$11,G20)</f>
        <v>3.9817402281924243E-3</v>
      </c>
    </row>
    <row r="21" spans="7:10" x14ac:dyDescent="0.2">
      <c r="G21" s="38">
        <v>5</v>
      </c>
      <c r="H21" s="39" t="str">
        <f t="shared" si="2"/>
        <v>Reclamações de clientes:</v>
      </c>
      <c r="I21" s="40"/>
      <c r="J21" s="41">
        <f>LARGE($J$7:$J$11,G21)</f>
        <v>3.9646155879170426E-3</v>
      </c>
    </row>
  </sheetData>
  <mergeCells count="10">
    <mergeCell ref="D5:D6"/>
    <mergeCell ref="G5:G6"/>
    <mergeCell ref="H5:H6"/>
    <mergeCell ref="J5:J6"/>
    <mergeCell ref="K5:K6"/>
    <mergeCell ref="E5:E6"/>
    <mergeCell ref="H16:I16"/>
    <mergeCell ref="G15:J15"/>
    <mergeCell ref="I5:I6"/>
    <mergeCell ref="F5:F6"/>
  </mergeCells>
  <phoneticPr fontId="13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0EB06-3120-4649-838E-F6201870D617}">
  <dimension ref="A2:U34"/>
  <sheetViews>
    <sheetView zoomScale="110" zoomScaleNormal="110" workbookViewId="0"/>
  </sheetViews>
  <sheetFormatPr defaultColWidth="9.140625" defaultRowHeight="12.75" x14ac:dyDescent="0.2"/>
  <cols>
    <col min="1" max="1" width="17.85546875" style="26" customWidth="1"/>
    <col min="2" max="15" width="14.5703125" style="26" customWidth="1"/>
    <col min="16" max="16" width="14.140625" style="26" customWidth="1"/>
    <col min="17" max="16384" width="9.140625" style="26"/>
  </cols>
  <sheetData>
    <row r="2" spans="1:21" ht="14.25" x14ac:dyDescent="0.25">
      <c r="B2" s="118" t="s">
        <v>94</v>
      </c>
      <c r="C2" s="17">
        <v>0.4</v>
      </c>
      <c r="G2" s="118" t="s">
        <v>105</v>
      </c>
      <c r="H2" s="17">
        <v>0.3</v>
      </c>
      <c r="K2" s="118" t="s">
        <v>106</v>
      </c>
      <c r="L2" s="1">
        <f>1-(C2+H2)</f>
        <v>0.30000000000000004</v>
      </c>
    </row>
    <row r="4" spans="1:21" ht="12.75" customHeight="1" x14ac:dyDescent="0.2">
      <c r="B4" s="154" t="s">
        <v>69</v>
      </c>
      <c r="C4" s="154" t="s">
        <v>95</v>
      </c>
      <c r="D4" s="154" t="s">
        <v>70</v>
      </c>
      <c r="E4" s="154" t="s">
        <v>96</v>
      </c>
      <c r="F4" s="154" t="s">
        <v>97</v>
      </c>
      <c r="G4" s="154" t="s">
        <v>98</v>
      </c>
      <c r="H4" s="154" t="s">
        <v>70</v>
      </c>
      <c r="I4" s="154" t="s">
        <v>99</v>
      </c>
      <c r="J4" s="154" t="s">
        <v>100</v>
      </c>
      <c r="K4" s="154" t="s">
        <v>101</v>
      </c>
      <c r="L4" s="154" t="s">
        <v>70</v>
      </c>
      <c r="M4" s="154" t="s">
        <v>102</v>
      </c>
      <c r="N4" s="154" t="s">
        <v>103</v>
      </c>
      <c r="O4" s="154" t="s">
        <v>104</v>
      </c>
    </row>
    <row r="5" spans="1:21" x14ac:dyDescent="0.2"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</row>
    <row r="6" spans="1:21" x14ac:dyDescent="0.2">
      <c r="A6" s="4">
        <v>1</v>
      </c>
      <c r="B6" s="17" t="s">
        <v>71</v>
      </c>
      <c r="C6" s="89">
        <f>Sensibilidade!J7</f>
        <v>0.14638891026054399</v>
      </c>
      <c r="D6" s="1">
        <f>IF(B6="","",C6/$C$16)</f>
        <v>0.61365125497216355</v>
      </c>
      <c r="E6" s="81">
        <f t="shared" ref="E6:E14" si="0">IF(B6="","",RANK(C6,C$6:C$15))</f>
        <v>1</v>
      </c>
      <c r="F6" s="82">
        <v>11000</v>
      </c>
      <c r="G6" s="1">
        <f>IF(B6="","",1/F6)</f>
        <v>9.0909090909090904E-5</v>
      </c>
      <c r="H6" s="1">
        <f>IF(B6="","",G6/G$16)</f>
        <v>0.10584800064887663</v>
      </c>
      <c r="I6" s="81">
        <f>IF(B6="","",RANK(H6,H$6:H$15))</f>
        <v>4</v>
      </c>
      <c r="J6" s="17">
        <v>12</v>
      </c>
      <c r="K6" s="1">
        <f>IF(B6="","",1/J6)</f>
        <v>8.3333333333333329E-2</v>
      </c>
      <c r="L6" s="1">
        <f>IF(B6="","",K6/K$16)</f>
        <v>7.9999999999999988E-2</v>
      </c>
      <c r="M6" s="81">
        <f>IF(B6="","",RANK(L6,L$6:L$15))</f>
        <v>5</v>
      </c>
      <c r="N6" s="5">
        <f>IF(B6="","",D6*$C$2+H6*$H$2+L6*$L$2)</f>
        <v>0.30121490218352842</v>
      </c>
      <c r="O6" s="81">
        <f>IF(B6="","",RANK(N6,N$6:N$15))</f>
        <v>1</v>
      </c>
      <c r="P6" s="4"/>
      <c r="S6" s="26" t="str">
        <f t="shared" ref="S6:S15" si="1">B6</f>
        <v>MO1</v>
      </c>
      <c r="T6" s="26">
        <f t="shared" ref="T6:T15" si="2">N6</f>
        <v>0.30121490218352842</v>
      </c>
      <c r="U6" s="26">
        <f>F6</f>
        <v>11000</v>
      </c>
    </row>
    <row r="7" spans="1:21" x14ac:dyDescent="0.2">
      <c r="A7" s="4">
        <v>2</v>
      </c>
      <c r="B7" s="17" t="s">
        <v>72</v>
      </c>
      <c r="C7" s="89">
        <f>Sensibilidade!J8</f>
        <v>3.9817402281924243E-3</v>
      </c>
      <c r="D7" s="88">
        <f t="shared" ref="D7:D15" si="3">IF(B7="","",C7/$C$16)</f>
        <v>1.6691154293413689E-2</v>
      </c>
      <c r="E7" s="81">
        <f t="shared" si="0"/>
        <v>4</v>
      </c>
      <c r="F7" s="82">
        <v>7500</v>
      </c>
      <c r="G7" s="1">
        <f t="shared" ref="G7:G15" si="4">IF(B7="","",1/F7)</f>
        <v>1.3333333333333334E-4</v>
      </c>
      <c r="H7" s="1">
        <f t="shared" ref="H7:H15" si="5">IF(B7="","",G7/G$16)</f>
        <v>0.15524373428501909</v>
      </c>
      <c r="I7" s="81">
        <f t="shared" ref="I7:I15" si="6">IF(B7="","",RANK(H7,H$6:H$15))</f>
        <v>2</v>
      </c>
      <c r="J7" s="17">
        <v>8</v>
      </c>
      <c r="K7" s="1">
        <f t="shared" ref="K7:K15" si="7">IF(B7="","",1/J7)</f>
        <v>0.125</v>
      </c>
      <c r="L7" s="1">
        <f t="shared" ref="L7:L15" si="8">IF(B7="","",K7/K$16)</f>
        <v>0.12</v>
      </c>
      <c r="M7" s="81">
        <f t="shared" ref="M7:M15" si="9">IF(B7="","",RANK(L7,L$6:L$15))</f>
        <v>4</v>
      </c>
      <c r="N7" s="5">
        <f t="shared" ref="N7:N15" si="10">IF(B7="","",D7*$C$2+H7*$H$2+L7*$L$2)</f>
        <v>8.9249582002871197E-2</v>
      </c>
      <c r="O7" s="81">
        <f t="shared" ref="O7:O15" si="11">IF(B7="","",RANK(N7,N$6:N$15))</f>
        <v>5</v>
      </c>
      <c r="P7" s="4"/>
      <c r="S7" s="26" t="str">
        <f t="shared" si="1"/>
        <v>MO2</v>
      </c>
      <c r="T7" s="26">
        <f t="shared" si="2"/>
        <v>8.9249582002871197E-2</v>
      </c>
      <c r="U7" s="26">
        <f t="shared" ref="U7:U15" si="12">F7</f>
        <v>7500</v>
      </c>
    </row>
    <row r="8" spans="1:21" x14ac:dyDescent="0.2">
      <c r="A8" s="4">
        <v>3</v>
      </c>
      <c r="B8" s="17" t="s">
        <v>73</v>
      </c>
      <c r="C8" s="89">
        <f>Sensibilidade!J9</f>
        <v>3.9646155879170426E-3</v>
      </c>
      <c r="D8" s="1">
        <f t="shared" si="3"/>
        <v>1.6619369094813388E-2</v>
      </c>
      <c r="E8" s="81">
        <f t="shared" si="0"/>
        <v>5</v>
      </c>
      <c r="F8" s="82">
        <v>2250</v>
      </c>
      <c r="G8" s="1">
        <f t="shared" si="4"/>
        <v>4.4444444444444447E-4</v>
      </c>
      <c r="H8" s="1">
        <f t="shared" si="5"/>
        <v>0.51747911428339688</v>
      </c>
      <c r="I8" s="81">
        <f t="shared" si="6"/>
        <v>1</v>
      </c>
      <c r="J8" s="17">
        <v>6</v>
      </c>
      <c r="K8" s="1">
        <f t="shared" si="7"/>
        <v>0.16666666666666666</v>
      </c>
      <c r="L8" s="1">
        <f t="shared" si="8"/>
        <v>0.15999999999999998</v>
      </c>
      <c r="M8" s="81">
        <f t="shared" si="9"/>
        <v>2</v>
      </c>
      <c r="N8" s="5">
        <f t="shared" si="10"/>
        <v>0.20989148192294443</v>
      </c>
      <c r="O8" s="81">
        <f t="shared" si="11"/>
        <v>2</v>
      </c>
      <c r="P8" s="4"/>
      <c r="S8" s="26" t="str">
        <f t="shared" si="1"/>
        <v>MO3</v>
      </c>
      <c r="T8" s="26">
        <f t="shared" si="2"/>
        <v>0.20989148192294443</v>
      </c>
      <c r="U8" s="26">
        <f t="shared" si="12"/>
        <v>2250</v>
      </c>
    </row>
    <row r="9" spans="1:21" x14ac:dyDescent="0.2">
      <c r="A9" s="4">
        <v>4</v>
      </c>
      <c r="B9" s="17" t="s">
        <v>74</v>
      </c>
      <c r="C9" s="89">
        <f>Sensibilidade!J10</f>
        <v>5.2316674782687143E-3</v>
      </c>
      <c r="D9" s="1">
        <f t="shared" si="3"/>
        <v>2.1930754917997029E-2</v>
      </c>
      <c r="E9" s="81">
        <f t="shared" si="0"/>
        <v>3</v>
      </c>
      <c r="F9" s="82">
        <v>8250</v>
      </c>
      <c r="G9" s="1">
        <f t="shared" si="4"/>
        <v>1.2121212121212121E-4</v>
      </c>
      <c r="H9" s="1">
        <f t="shared" si="5"/>
        <v>0.14113066753183551</v>
      </c>
      <c r="I9" s="81">
        <f t="shared" si="6"/>
        <v>3</v>
      </c>
      <c r="J9" s="17">
        <v>2</v>
      </c>
      <c r="K9" s="1">
        <f t="shared" si="7"/>
        <v>0.5</v>
      </c>
      <c r="L9" s="1">
        <f t="shared" si="8"/>
        <v>0.48</v>
      </c>
      <c r="M9" s="81">
        <f t="shared" si="9"/>
        <v>1</v>
      </c>
      <c r="N9" s="5">
        <f t="shared" si="10"/>
        <v>0.19511150222674947</v>
      </c>
      <c r="O9" s="81">
        <f t="shared" si="11"/>
        <v>4</v>
      </c>
      <c r="P9" s="4"/>
      <c r="S9" s="26" t="str">
        <f t="shared" si="1"/>
        <v>MO4</v>
      </c>
      <c r="T9" s="26">
        <f t="shared" si="2"/>
        <v>0.19511150222674947</v>
      </c>
      <c r="U9" s="26">
        <f t="shared" si="12"/>
        <v>8250</v>
      </c>
    </row>
    <row r="10" spans="1:21" x14ac:dyDescent="0.2">
      <c r="A10" s="4">
        <v>5</v>
      </c>
      <c r="B10" s="17" t="s">
        <v>75</v>
      </c>
      <c r="C10" s="89">
        <f>Sensibilidade!J11</f>
        <v>7.8986982980593534E-2</v>
      </c>
      <c r="D10" s="1">
        <f t="shared" si="3"/>
        <v>0.33110746672161223</v>
      </c>
      <c r="E10" s="81">
        <f t="shared" si="0"/>
        <v>2</v>
      </c>
      <c r="F10" s="82">
        <v>14500</v>
      </c>
      <c r="G10" s="1">
        <f t="shared" si="4"/>
        <v>6.8965517241379313E-5</v>
      </c>
      <c r="H10" s="1">
        <f t="shared" si="5"/>
        <v>8.0298483250871938E-2</v>
      </c>
      <c r="I10" s="81">
        <f t="shared" si="6"/>
        <v>5</v>
      </c>
      <c r="J10" s="17">
        <v>6</v>
      </c>
      <c r="K10" s="1">
        <f t="shared" si="7"/>
        <v>0.16666666666666666</v>
      </c>
      <c r="L10" s="1">
        <f t="shared" si="8"/>
        <v>0.15999999999999998</v>
      </c>
      <c r="M10" s="81">
        <f t="shared" si="9"/>
        <v>2</v>
      </c>
      <c r="N10" s="5">
        <f t="shared" si="10"/>
        <v>0.2045325316639065</v>
      </c>
      <c r="O10" s="81">
        <f t="shared" si="11"/>
        <v>3</v>
      </c>
      <c r="P10" s="4"/>
      <c r="S10" s="26" t="str">
        <f t="shared" si="1"/>
        <v>MO5</v>
      </c>
      <c r="T10" s="26">
        <f t="shared" si="2"/>
        <v>0.2045325316639065</v>
      </c>
      <c r="U10" s="26">
        <f t="shared" si="12"/>
        <v>14500</v>
      </c>
    </row>
    <row r="11" spans="1:21" x14ac:dyDescent="0.2">
      <c r="A11" s="4">
        <v>6</v>
      </c>
      <c r="B11" s="17"/>
      <c r="C11" s="88"/>
      <c r="D11" s="1" t="str">
        <f t="shared" si="3"/>
        <v/>
      </c>
      <c r="E11" s="81" t="str">
        <f t="shared" si="0"/>
        <v/>
      </c>
      <c r="F11" s="82"/>
      <c r="G11" s="1" t="str">
        <f t="shared" si="4"/>
        <v/>
      </c>
      <c r="H11" s="1" t="str">
        <f t="shared" si="5"/>
        <v/>
      </c>
      <c r="I11" s="81" t="str">
        <f t="shared" si="6"/>
        <v/>
      </c>
      <c r="J11" s="17"/>
      <c r="K11" s="1" t="str">
        <f t="shared" si="7"/>
        <v/>
      </c>
      <c r="L11" s="1" t="str">
        <f t="shared" si="8"/>
        <v/>
      </c>
      <c r="M11" s="81" t="str">
        <f t="shared" si="9"/>
        <v/>
      </c>
      <c r="N11" s="5" t="str">
        <f t="shared" si="10"/>
        <v/>
      </c>
      <c r="O11" s="81" t="str">
        <f t="shared" si="11"/>
        <v/>
      </c>
      <c r="P11" s="4"/>
      <c r="S11" s="26">
        <f t="shared" si="1"/>
        <v>0</v>
      </c>
      <c r="T11" s="26" t="str">
        <f t="shared" si="2"/>
        <v/>
      </c>
      <c r="U11" s="26">
        <f t="shared" si="12"/>
        <v>0</v>
      </c>
    </row>
    <row r="12" spans="1:21" x14ac:dyDescent="0.2">
      <c r="A12" s="4">
        <v>7</v>
      </c>
      <c r="B12" s="17"/>
      <c r="C12" s="88"/>
      <c r="D12" s="1" t="str">
        <f t="shared" si="3"/>
        <v/>
      </c>
      <c r="E12" s="81" t="str">
        <f t="shared" si="0"/>
        <v/>
      </c>
      <c r="F12" s="82"/>
      <c r="G12" s="1" t="str">
        <f t="shared" si="4"/>
        <v/>
      </c>
      <c r="H12" s="1" t="str">
        <f t="shared" si="5"/>
        <v/>
      </c>
      <c r="I12" s="81" t="str">
        <f t="shared" si="6"/>
        <v/>
      </c>
      <c r="J12" s="17"/>
      <c r="K12" s="1" t="str">
        <f t="shared" si="7"/>
        <v/>
      </c>
      <c r="L12" s="1" t="str">
        <f t="shared" si="8"/>
        <v/>
      </c>
      <c r="M12" s="81" t="str">
        <f t="shared" si="9"/>
        <v/>
      </c>
      <c r="N12" s="5" t="str">
        <f t="shared" si="10"/>
        <v/>
      </c>
      <c r="O12" s="81" t="str">
        <f t="shared" si="11"/>
        <v/>
      </c>
      <c r="P12" s="4"/>
      <c r="S12" s="26">
        <f t="shared" si="1"/>
        <v>0</v>
      </c>
      <c r="T12" s="26" t="str">
        <f t="shared" si="2"/>
        <v/>
      </c>
      <c r="U12" s="26">
        <f t="shared" si="12"/>
        <v>0</v>
      </c>
    </row>
    <row r="13" spans="1:21" x14ac:dyDescent="0.2">
      <c r="A13" s="4">
        <v>8</v>
      </c>
      <c r="B13" s="17"/>
      <c r="C13" s="88"/>
      <c r="D13" s="1" t="str">
        <f t="shared" si="3"/>
        <v/>
      </c>
      <c r="E13" s="81" t="str">
        <f t="shared" si="0"/>
        <v/>
      </c>
      <c r="F13" s="82"/>
      <c r="G13" s="1" t="str">
        <f t="shared" si="4"/>
        <v/>
      </c>
      <c r="H13" s="1" t="str">
        <f t="shared" si="5"/>
        <v/>
      </c>
      <c r="I13" s="81" t="str">
        <f t="shared" si="6"/>
        <v/>
      </c>
      <c r="J13" s="17"/>
      <c r="K13" s="1" t="str">
        <f t="shared" si="7"/>
        <v/>
      </c>
      <c r="L13" s="1" t="str">
        <f t="shared" si="8"/>
        <v/>
      </c>
      <c r="M13" s="81" t="str">
        <f t="shared" si="9"/>
        <v/>
      </c>
      <c r="N13" s="5" t="str">
        <f t="shared" si="10"/>
        <v/>
      </c>
      <c r="O13" s="81" t="str">
        <f t="shared" si="11"/>
        <v/>
      </c>
      <c r="P13" s="4"/>
      <c r="S13" s="26">
        <f t="shared" si="1"/>
        <v>0</v>
      </c>
      <c r="T13" s="26" t="str">
        <f t="shared" si="2"/>
        <v/>
      </c>
      <c r="U13" s="26">
        <f t="shared" si="12"/>
        <v>0</v>
      </c>
    </row>
    <row r="14" spans="1:21" x14ac:dyDescent="0.2">
      <c r="A14" s="4">
        <v>9</v>
      </c>
      <c r="B14" s="83"/>
      <c r="C14" s="88"/>
      <c r="D14" s="1" t="str">
        <f t="shared" si="3"/>
        <v/>
      </c>
      <c r="E14" s="81" t="str">
        <f t="shared" si="0"/>
        <v/>
      </c>
      <c r="F14" s="82"/>
      <c r="G14" s="1" t="str">
        <f t="shared" si="4"/>
        <v/>
      </c>
      <c r="H14" s="1" t="str">
        <f t="shared" si="5"/>
        <v/>
      </c>
      <c r="I14" s="81" t="str">
        <f t="shared" si="6"/>
        <v/>
      </c>
      <c r="J14" s="17"/>
      <c r="K14" s="1" t="str">
        <f t="shared" si="7"/>
        <v/>
      </c>
      <c r="L14" s="1" t="str">
        <f t="shared" si="8"/>
        <v/>
      </c>
      <c r="M14" s="81" t="str">
        <f t="shared" si="9"/>
        <v/>
      </c>
      <c r="N14" s="5" t="str">
        <f t="shared" si="10"/>
        <v/>
      </c>
      <c r="O14" s="81" t="str">
        <f t="shared" si="11"/>
        <v/>
      </c>
      <c r="P14" s="4"/>
      <c r="S14" s="26">
        <f t="shared" si="1"/>
        <v>0</v>
      </c>
      <c r="T14" s="26" t="str">
        <f t="shared" si="2"/>
        <v/>
      </c>
      <c r="U14" s="26">
        <f t="shared" si="12"/>
        <v>0</v>
      </c>
    </row>
    <row r="15" spans="1:21" x14ac:dyDescent="0.2">
      <c r="A15" s="4">
        <v>10</v>
      </c>
      <c r="B15" s="83"/>
      <c r="C15" s="88"/>
      <c r="D15" s="1" t="str">
        <f t="shared" si="3"/>
        <v/>
      </c>
      <c r="E15" s="81" t="str">
        <f>IF(B15="","",RANK(C15,C$6:C$15))</f>
        <v/>
      </c>
      <c r="F15" s="82"/>
      <c r="G15" s="1" t="str">
        <f t="shared" si="4"/>
        <v/>
      </c>
      <c r="H15" s="1" t="str">
        <f t="shared" si="5"/>
        <v/>
      </c>
      <c r="I15" s="81" t="str">
        <f t="shared" si="6"/>
        <v/>
      </c>
      <c r="J15" s="17"/>
      <c r="K15" s="1" t="str">
        <f t="shared" si="7"/>
        <v/>
      </c>
      <c r="L15" s="1" t="str">
        <f t="shared" si="8"/>
        <v/>
      </c>
      <c r="M15" s="81" t="str">
        <f t="shared" si="9"/>
        <v/>
      </c>
      <c r="N15" s="5" t="str">
        <f t="shared" si="10"/>
        <v/>
      </c>
      <c r="O15" s="81" t="str">
        <f t="shared" si="11"/>
        <v/>
      </c>
      <c r="P15" s="4"/>
      <c r="S15" s="26">
        <f t="shared" si="1"/>
        <v>0</v>
      </c>
      <c r="T15" s="26" t="str">
        <f t="shared" si="2"/>
        <v/>
      </c>
      <c r="U15" s="26">
        <f t="shared" si="12"/>
        <v>0</v>
      </c>
    </row>
    <row r="16" spans="1:21" x14ac:dyDescent="0.2">
      <c r="B16" s="4" t="s">
        <v>76</v>
      </c>
      <c r="C16" s="84">
        <f>SUM(C6:C15)</f>
        <v>0.23855391653551572</v>
      </c>
      <c r="D16" s="84">
        <f>SUM(D6:D15)</f>
        <v>1</v>
      </c>
      <c r="F16" s="84">
        <f>SUM(F6:F15)</f>
        <v>43500</v>
      </c>
      <c r="G16" s="84">
        <f>SUM(G6:G15)</f>
        <v>8.5886450714036918E-4</v>
      </c>
      <c r="H16" s="84">
        <f>SUM(H6:H15)</f>
        <v>1</v>
      </c>
      <c r="J16" s="84">
        <f>SUM(J6:J15)</f>
        <v>34</v>
      </c>
      <c r="K16" s="84">
        <f>SUM(K6:K15)</f>
        <v>1.0416666666666667</v>
      </c>
      <c r="L16" s="84">
        <f>SUM(L6:L15)</f>
        <v>1</v>
      </c>
      <c r="N16" s="84">
        <f>SUM(N6:N15)</f>
        <v>1</v>
      </c>
    </row>
    <row r="17" spans="2:19" x14ac:dyDescent="0.2">
      <c r="B17" s="4"/>
      <c r="E17" s="4"/>
      <c r="G17" s="4"/>
      <c r="I17" s="4"/>
      <c r="K17" s="4"/>
      <c r="M17" s="4"/>
      <c r="O17" s="4"/>
    </row>
    <row r="18" spans="2:19" x14ac:dyDescent="0.2">
      <c r="B18" s="4"/>
      <c r="E18" s="4"/>
      <c r="G18" s="4"/>
      <c r="I18" s="4"/>
      <c r="J18" s="4"/>
      <c r="K18" s="4"/>
      <c r="M18" s="4"/>
      <c r="O18" s="4"/>
    </row>
    <row r="20" spans="2:19" x14ac:dyDescent="0.2">
      <c r="B20" s="143" t="s">
        <v>107</v>
      </c>
      <c r="C20" s="143"/>
      <c r="D20" s="143"/>
      <c r="G20" s="117" t="s">
        <v>77</v>
      </c>
    </row>
    <row r="21" spans="2:19" ht="12.75" customHeight="1" x14ac:dyDescent="0.2">
      <c r="B21" s="154" t="s">
        <v>78</v>
      </c>
      <c r="C21" s="154" t="s">
        <v>69</v>
      </c>
      <c r="D21" s="154" t="s">
        <v>79</v>
      </c>
      <c r="E21" s="154" t="s">
        <v>80</v>
      </c>
      <c r="G21" s="82">
        <v>40000</v>
      </c>
      <c r="H21" s="85" t="s">
        <v>81</v>
      </c>
    </row>
    <row r="22" spans="2:19" x14ac:dyDescent="0.2">
      <c r="B22" s="154"/>
      <c r="C22" s="154"/>
      <c r="D22" s="154"/>
      <c r="E22" s="154"/>
      <c r="G22" s="117" t="s">
        <v>82</v>
      </c>
    </row>
    <row r="23" spans="2:19" x14ac:dyDescent="0.2">
      <c r="B23" s="105">
        <f>IF(B6="","",A6)</f>
        <v>1</v>
      </c>
      <c r="C23" s="108" t="str">
        <f>IF(B6="","",VLOOKUP(B23,$O$6:$S$15,5,0))</f>
        <v>MO1</v>
      </c>
      <c r="D23" s="108">
        <f t="shared" ref="D23:D32" si="13">IF(B6="","",VLOOKUP(B23,$O$6:$T$15,6,0))</f>
        <v>0.30121490218352842</v>
      </c>
      <c r="E23" s="111">
        <f>IF(OR(B6="",G23="Não"),"",VLOOKUP(C23,$B$6:$F$15,5,0))</f>
        <v>11000</v>
      </c>
      <c r="G23" s="114" t="str">
        <f>IF(B6="","",IF(SUM($S$23:S23)&lt;=$G$21,"Sim","Não"))</f>
        <v>Sim</v>
      </c>
      <c r="S23" s="26">
        <f>VLOOKUP(B23,$O$6:$U$15,7,0)</f>
        <v>11000</v>
      </c>
    </row>
    <row r="24" spans="2:19" x14ac:dyDescent="0.2">
      <c r="B24" s="106">
        <f t="shared" ref="B24:B32" si="14">IF(B7="","",A7)</f>
        <v>2</v>
      </c>
      <c r="C24" s="109" t="str">
        <f t="shared" ref="C24:C32" si="15">IF(B7="","",VLOOKUP(B24,$O$6:$S$15,5,0))</f>
        <v>MO3</v>
      </c>
      <c r="D24" s="109">
        <f t="shared" si="13"/>
        <v>0.20989148192294443</v>
      </c>
      <c r="E24" s="112">
        <f t="shared" ref="E24:E32" si="16">IF(OR(B7="",G24="Não"),"",VLOOKUP(C24,$B$6:$F$15,5,0))</f>
        <v>2250</v>
      </c>
      <c r="G24" s="115" t="str">
        <f>IF(B7="","",IF(SUM($S$23:S24)&lt;=$G$21,"Sim","Não"))</f>
        <v>Sim</v>
      </c>
      <c r="S24" s="26">
        <f t="shared" ref="S24:S31" si="17">VLOOKUP(B24,$O$6:$U$15,7,0)</f>
        <v>2250</v>
      </c>
    </row>
    <row r="25" spans="2:19" x14ac:dyDescent="0.2">
      <c r="B25" s="106">
        <f t="shared" si="14"/>
        <v>3</v>
      </c>
      <c r="C25" s="109" t="str">
        <f t="shared" si="15"/>
        <v>MO5</v>
      </c>
      <c r="D25" s="109">
        <f t="shared" si="13"/>
        <v>0.2045325316639065</v>
      </c>
      <c r="E25" s="112">
        <f t="shared" si="16"/>
        <v>14500</v>
      </c>
      <c r="G25" s="115" t="str">
        <f>IF(B8="","",IF(SUM($S$23:S25)&lt;=$G$21,"Sim","Não"))</f>
        <v>Sim</v>
      </c>
      <c r="S25" s="26">
        <f t="shared" si="17"/>
        <v>14500</v>
      </c>
    </row>
    <row r="26" spans="2:19" x14ac:dyDescent="0.2">
      <c r="B26" s="106">
        <f t="shared" si="14"/>
        <v>4</v>
      </c>
      <c r="C26" s="109" t="str">
        <f t="shared" si="15"/>
        <v>MO4</v>
      </c>
      <c r="D26" s="109">
        <f t="shared" si="13"/>
        <v>0.19511150222674947</v>
      </c>
      <c r="E26" s="112">
        <f t="shared" si="16"/>
        <v>8250</v>
      </c>
      <c r="G26" s="115" t="str">
        <f>IF(B9="","",IF(SUM($S$23:S26)&lt;=$G$21,"Sim","Não"))</f>
        <v>Sim</v>
      </c>
      <c r="S26" s="26">
        <f t="shared" si="17"/>
        <v>8250</v>
      </c>
    </row>
    <row r="27" spans="2:19" x14ac:dyDescent="0.2">
      <c r="B27" s="106">
        <f t="shared" si="14"/>
        <v>5</v>
      </c>
      <c r="C27" s="109" t="str">
        <f t="shared" si="15"/>
        <v>MO2</v>
      </c>
      <c r="D27" s="109">
        <f t="shared" si="13"/>
        <v>8.9249582002871197E-2</v>
      </c>
      <c r="E27" s="112" t="str">
        <f t="shared" si="16"/>
        <v/>
      </c>
      <c r="G27" s="115" t="str">
        <f>IF(B10="","",IF(SUM($S$23:S27)&lt;=$G$21,"Sim","Não"))</f>
        <v>Não</v>
      </c>
      <c r="S27" s="26">
        <f t="shared" si="17"/>
        <v>7500</v>
      </c>
    </row>
    <row r="28" spans="2:19" x14ac:dyDescent="0.2">
      <c r="B28" s="106" t="str">
        <f t="shared" si="14"/>
        <v/>
      </c>
      <c r="C28" s="109" t="str">
        <f t="shared" si="15"/>
        <v/>
      </c>
      <c r="D28" s="109" t="str">
        <f t="shared" si="13"/>
        <v/>
      </c>
      <c r="E28" s="112" t="str">
        <f t="shared" si="16"/>
        <v/>
      </c>
      <c r="G28" s="115" t="str">
        <f>IF(B11="","",IF(SUM($S$23:S28)&lt;=$G$21,"Sim","Não"))</f>
        <v/>
      </c>
      <c r="S28" s="26">
        <f t="shared" si="17"/>
        <v>0</v>
      </c>
    </row>
    <row r="29" spans="2:19" x14ac:dyDescent="0.2">
      <c r="B29" s="106" t="str">
        <f t="shared" si="14"/>
        <v/>
      </c>
      <c r="C29" s="109" t="str">
        <f t="shared" si="15"/>
        <v/>
      </c>
      <c r="D29" s="109" t="str">
        <f t="shared" si="13"/>
        <v/>
      </c>
      <c r="E29" s="112" t="str">
        <f t="shared" si="16"/>
        <v/>
      </c>
      <c r="G29" s="115" t="str">
        <f>IF(B12="","",IF(SUM($S$23:S29)&lt;=$G$21,"Sim","Não"))</f>
        <v/>
      </c>
      <c r="S29" s="26">
        <f t="shared" si="17"/>
        <v>0</v>
      </c>
    </row>
    <row r="30" spans="2:19" x14ac:dyDescent="0.2">
      <c r="B30" s="106" t="str">
        <f t="shared" si="14"/>
        <v/>
      </c>
      <c r="C30" s="109" t="str">
        <f t="shared" si="15"/>
        <v/>
      </c>
      <c r="D30" s="109" t="str">
        <f t="shared" si="13"/>
        <v/>
      </c>
      <c r="E30" s="112" t="str">
        <f t="shared" si="16"/>
        <v/>
      </c>
      <c r="G30" s="115" t="str">
        <f>IF(B13="","",IF(SUM($S$23:S30)&lt;=$G$21,"Sim","Não"))</f>
        <v/>
      </c>
      <c r="S30" s="26">
        <f t="shared" si="17"/>
        <v>0</v>
      </c>
    </row>
    <row r="31" spans="2:19" x14ac:dyDescent="0.2">
      <c r="B31" s="106" t="str">
        <f t="shared" si="14"/>
        <v/>
      </c>
      <c r="C31" s="109" t="str">
        <f t="shared" si="15"/>
        <v/>
      </c>
      <c r="D31" s="109" t="str">
        <f t="shared" si="13"/>
        <v/>
      </c>
      <c r="E31" s="112" t="str">
        <f t="shared" si="16"/>
        <v/>
      </c>
      <c r="G31" s="115" t="str">
        <f>IF(B14="","",IF(SUM($S$23:S31)&lt;=$G$21,"Sim","Não"))</f>
        <v/>
      </c>
      <c r="S31" s="26">
        <f t="shared" si="17"/>
        <v>0</v>
      </c>
    </row>
    <row r="32" spans="2:19" x14ac:dyDescent="0.2">
      <c r="B32" s="107" t="str">
        <f t="shared" si="14"/>
        <v/>
      </c>
      <c r="C32" s="110" t="str">
        <f t="shared" si="15"/>
        <v/>
      </c>
      <c r="D32" s="110" t="str">
        <f t="shared" si="13"/>
        <v/>
      </c>
      <c r="E32" s="113" t="str">
        <f t="shared" si="16"/>
        <v/>
      </c>
      <c r="G32" s="116" t="str">
        <f>IF(B15="","",IF(SUM($S$23:S32)&lt;=$G$21,"Sim","Não"))</f>
        <v/>
      </c>
      <c r="S32" s="26">
        <f>VLOOKUP(B32,$O$6:$U$15,7,0)</f>
        <v>0</v>
      </c>
    </row>
    <row r="33" spans="2:5" x14ac:dyDescent="0.2">
      <c r="D33" s="84">
        <f>SUM(D23:D32)</f>
        <v>1</v>
      </c>
      <c r="E33" s="86">
        <f>SUM(E23:E32)</f>
        <v>36000</v>
      </c>
    </row>
    <row r="34" spans="2:5" x14ac:dyDescent="0.2">
      <c r="B34" s="76"/>
    </row>
  </sheetData>
  <mergeCells count="19">
    <mergeCell ref="B4:B5"/>
    <mergeCell ref="C4:C5"/>
    <mergeCell ref="D4:D5"/>
    <mergeCell ref="B20:D20"/>
    <mergeCell ref="B21:B22"/>
    <mergeCell ref="C21:C22"/>
    <mergeCell ref="D21:D22"/>
    <mergeCell ref="E21:E22"/>
    <mergeCell ref="E4:E5"/>
    <mergeCell ref="F4:F5"/>
    <mergeCell ref="G4:G5"/>
    <mergeCell ref="N4:N5"/>
    <mergeCell ref="O4:O5"/>
    <mergeCell ref="H4:H5"/>
    <mergeCell ref="I4:I5"/>
    <mergeCell ref="J4:J5"/>
    <mergeCell ref="K4:K5"/>
    <mergeCell ref="L4:L5"/>
    <mergeCell ref="M4:M5"/>
  </mergeCells>
  <conditionalFormatting sqref="G23:G32">
    <cfRule type="cellIs" dxfId="2" priority="1" operator="equal">
      <formula>""</formula>
    </cfRule>
    <cfRule type="cellIs" dxfId="1" priority="2" stopIfTrue="1" operator="equal">
      <formula>"Sim"</formula>
    </cfRule>
    <cfRule type="cellIs" dxfId="0" priority="3" stopIfTrue="1" operator="equal">
      <formula>"Não"</formula>
    </cfRule>
  </conditionalFormatting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10265" r:id="rId3">
          <objectPr defaultSize="0" autoPict="0" r:id="rId4">
            <anchor moveWithCells="1" sizeWithCells="1">
              <from>
                <xdr:col>9</xdr:col>
                <xdr:colOff>95250</xdr:colOff>
                <xdr:row>17</xdr:row>
                <xdr:rowOff>85725</xdr:rowOff>
              </from>
              <to>
                <xdr:col>13</xdr:col>
                <xdr:colOff>438150</xdr:colOff>
                <xdr:row>20</xdr:row>
                <xdr:rowOff>133350</xdr:rowOff>
              </to>
            </anchor>
          </objectPr>
        </oleObject>
      </mc:Choice>
      <mc:Fallback>
        <oleObject progId="Equation.3" shapeId="10265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Acolhimento</vt:lpstr>
      <vt:lpstr>Hierarquia 1</vt:lpstr>
      <vt:lpstr>Ponderação</vt:lpstr>
      <vt:lpstr>Coerência</vt:lpstr>
      <vt:lpstr>Métricas-Mérito</vt:lpstr>
      <vt:lpstr>Hierarquia 2</vt:lpstr>
      <vt:lpstr>Sensibilidade</vt:lpstr>
      <vt:lpstr>Priorização</vt:lpstr>
    </vt:vector>
  </TitlesOfParts>
  <Company>PRODUTEC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 Assis</dc:creator>
  <cp:lastModifiedBy>Rui Assis</cp:lastModifiedBy>
  <dcterms:created xsi:type="dcterms:W3CDTF">2000-07-22T17:16:28Z</dcterms:created>
  <dcterms:modified xsi:type="dcterms:W3CDTF">2025-11-06T18:39:12Z</dcterms:modified>
</cp:coreProperties>
</file>